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SI\Proy\AA&amp;T\DINISU - Pando Norte\Areas\Rubrado y Cronograma\"/>
    </mc:Choice>
  </mc:AlternateContent>
  <xr:revisionPtr revIDLastSave="0" documentId="13_ncr:1_{58AA3529-9064-4769-B18A-E119B329E6F6}" xr6:coauthVersionLast="47" xr6:coauthVersionMax="47" xr10:uidLastSave="{00000000-0000-0000-0000-000000000000}"/>
  <bookViews>
    <workbookView xWindow="-108" yWindow="-108" windowWidth="23256" windowHeight="12576" xr2:uid="{7BD64DE1-199D-4A9B-B68D-A951595BD6DF}"/>
  </bookViews>
  <sheets>
    <sheet name="Rubrado" sheetId="1" r:id="rId1"/>
  </sheets>
  <externalReferences>
    <externalReference r:id="rId2"/>
  </externalReferences>
  <definedNames>
    <definedName name="_xlnm.Print_Area" localSheetId="0">Rubrado!$A$1:$K$248</definedName>
    <definedName name="MS" localSheetId="0">Rubrado!$G$16</definedName>
    <definedName name="PAV" localSheetId="0">Rubrado!$G$31</definedName>
    <definedName name="RG" localSheetId="0">Rubrado!$G$11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5" i="1" l="1"/>
  <c r="H202" i="1"/>
  <c r="E201" i="1"/>
  <c r="G202" i="1"/>
  <c r="I196" i="1"/>
  <c r="H196" i="1"/>
  <c r="G196" i="1"/>
  <c r="E176" i="1"/>
  <c r="D176" i="1"/>
  <c r="C176" i="1"/>
  <c r="C175" i="1"/>
  <c r="E174" i="1"/>
  <c r="D174" i="1"/>
  <c r="C174" i="1"/>
  <c r="E173" i="1"/>
  <c r="D173" i="1"/>
  <c r="C173" i="1"/>
  <c r="C172" i="1"/>
  <c r="E171" i="1"/>
  <c r="D171" i="1"/>
  <c r="C171" i="1"/>
  <c r="E170" i="1"/>
  <c r="D170" i="1"/>
  <c r="C170" i="1"/>
  <c r="C169" i="1"/>
  <c r="E168" i="1"/>
  <c r="D168" i="1"/>
  <c r="C168" i="1"/>
  <c r="C167" i="1"/>
  <c r="E166" i="1"/>
  <c r="D166" i="1"/>
  <c r="C166" i="1"/>
  <c r="E165" i="1"/>
  <c r="D165" i="1"/>
  <c r="C165" i="1"/>
  <c r="E164" i="1"/>
  <c r="D164" i="1"/>
  <c r="C164" i="1"/>
  <c r="E163" i="1"/>
  <c r="D163" i="1"/>
  <c r="C163" i="1"/>
  <c r="E162" i="1"/>
  <c r="D162" i="1"/>
  <c r="C162" i="1"/>
  <c r="E161" i="1"/>
  <c r="D161" i="1"/>
  <c r="C161" i="1"/>
  <c r="E160" i="1"/>
  <c r="D160" i="1"/>
  <c r="C160" i="1"/>
  <c r="E159" i="1"/>
  <c r="D159" i="1"/>
  <c r="C159" i="1"/>
  <c r="C158" i="1"/>
  <c r="E156" i="1"/>
  <c r="D156" i="1"/>
  <c r="C156" i="1"/>
  <c r="C155" i="1"/>
  <c r="E154" i="1"/>
  <c r="D154" i="1"/>
  <c r="C154" i="1"/>
  <c r="E153" i="1"/>
  <c r="D153" i="1"/>
  <c r="C153" i="1"/>
  <c r="E152" i="1"/>
  <c r="D152" i="1"/>
  <c r="C152" i="1"/>
  <c r="E151" i="1"/>
  <c r="D151" i="1"/>
  <c r="C151" i="1"/>
  <c r="C150" i="1"/>
  <c r="E149" i="1"/>
  <c r="D149" i="1"/>
  <c r="C149" i="1"/>
  <c r="E148" i="1"/>
  <c r="D148" i="1"/>
  <c r="C148" i="1"/>
  <c r="C147" i="1"/>
  <c r="E146" i="1"/>
  <c r="D146" i="1"/>
  <c r="C146" i="1"/>
  <c r="E145" i="1"/>
  <c r="D145" i="1"/>
  <c r="C145" i="1"/>
  <c r="C144" i="1"/>
  <c r="E143" i="1"/>
  <c r="D143" i="1"/>
  <c r="C143" i="1"/>
  <c r="E142" i="1"/>
  <c r="D142" i="1"/>
  <c r="C142" i="1"/>
  <c r="C141" i="1"/>
  <c r="E140" i="1"/>
  <c r="D140" i="1"/>
  <c r="C140" i="1"/>
  <c r="E139" i="1"/>
  <c r="D139" i="1"/>
  <c r="C139" i="1"/>
  <c r="E138" i="1"/>
  <c r="D138" i="1"/>
  <c r="C138" i="1"/>
  <c r="C137" i="1"/>
  <c r="E136" i="1"/>
  <c r="D136" i="1"/>
  <c r="C136" i="1"/>
  <c r="E135" i="1"/>
  <c r="D135" i="1"/>
  <c r="C135" i="1"/>
  <c r="C134" i="1"/>
  <c r="E133" i="1"/>
  <c r="D133" i="1"/>
  <c r="C133" i="1"/>
  <c r="C132" i="1"/>
  <c r="E131" i="1"/>
  <c r="D131" i="1"/>
  <c r="C131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  <c r="E122" i="1"/>
  <c r="D122" i="1"/>
  <c r="C122" i="1"/>
  <c r="E121" i="1"/>
  <c r="D121" i="1"/>
  <c r="C121" i="1"/>
  <c r="E120" i="1"/>
  <c r="D120" i="1"/>
  <c r="C120" i="1"/>
  <c r="E119" i="1"/>
  <c r="D119" i="1"/>
  <c r="C119" i="1"/>
  <c r="E118" i="1"/>
  <c r="D118" i="1"/>
  <c r="C118" i="1"/>
  <c r="E117" i="1"/>
  <c r="D117" i="1"/>
  <c r="C117" i="1"/>
  <c r="E116" i="1"/>
  <c r="D116" i="1"/>
  <c r="C116" i="1"/>
  <c r="E115" i="1"/>
  <c r="D115" i="1"/>
  <c r="C115" i="1"/>
  <c r="E114" i="1"/>
  <c r="D114" i="1"/>
  <c r="C114" i="1"/>
  <c r="E113" i="1"/>
  <c r="D113" i="1"/>
  <c r="C113" i="1"/>
  <c r="C112" i="1"/>
  <c r="E111" i="1"/>
  <c r="D111" i="1"/>
  <c r="C111" i="1"/>
  <c r="E110" i="1"/>
  <c r="D110" i="1"/>
  <c r="C110" i="1"/>
  <c r="E109" i="1"/>
  <c r="D109" i="1"/>
  <c r="C109" i="1"/>
  <c r="E108" i="1"/>
  <c r="D108" i="1"/>
  <c r="C108" i="1"/>
  <c r="E107" i="1"/>
  <c r="D107" i="1"/>
  <c r="C107" i="1"/>
  <c r="E106" i="1"/>
  <c r="D106" i="1"/>
  <c r="C106" i="1"/>
  <c r="C105" i="1"/>
  <c r="E104" i="1"/>
  <c r="D104" i="1"/>
  <c r="C104" i="1"/>
  <c r="E103" i="1"/>
  <c r="D103" i="1"/>
  <c r="C103" i="1"/>
  <c r="E102" i="1"/>
  <c r="D102" i="1"/>
  <c r="C102" i="1"/>
  <c r="E101" i="1"/>
  <c r="D101" i="1"/>
  <c r="C101" i="1"/>
  <c r="E100" i="1"/>
  <c r="D100" i="1"/>
  <c r="C100" i="1"/>
  <c r="C99" i="1"/>
  <c r="E98" i="1"/>
  <c r="D98" i="1"/>
  <c r="C98" i="1"/>
  <c r="E97" i="1"/>
  <c r="D97" i="1"/>
  <c r="C97" i="1"/>
  <c r="E96" i="1"/>
  <c r="D96" i="1"/>
  <c r="C96" i="1"/>
  <c r="E95" i="1"/>
  <c r="D95" i="1"/>
  <c r="C95" i="1"/>
  <c r="E94" i="1"/>
  <c r="D94" i="1"/>
  <c r="C94" i="1"/>
  <c r="C93" i="1"/>
  <c r="E92" i="1"/>
  <c r="D92" i="1"/>
  <c r="C92" i="1"/>
  <c r="E91" i="1"/>
  <c r="D91" i="1"/>
  <c r="C91" i="1"/>
  <c r="E90" i="1"/>
  <c r="D90" i="1"/>
  <c r="C90" i="1"/>
  <c r="E89" i="1"/>
  <c r="D89" i="1"/>
  <c r="C89" i="1"/>
  <c r="E88" i="1"/>
  <c r="D88" i="1"/>
  <c r="C88" i="1"/>
  <c r="C87" i="1"/>
  <c r="E86" i="1"/>
  <c r="D86" i="1"/>
  <c r="C86" i="1"/>
  <c r="E85" i="1"/>
  <c r="D85" i="1"/>
  <c r="C85" i="1"/>
  <c r="E84" i="1"/>
  <c r="D84" i="1"/>
  <c r="C84" i="1"/>
  <c r="E83" i="1"/>
  <c r="D83" i="1"/>
  <c r="C83" i="1"/>
  <c r="C82" i="1"/>
  <c r="C81" i="1"/>
  <c r="G31" i="1"/>
  <c r="G16" i="1"/>
  <c r="G11" i="1"/>
  <c r="G80" i="1" l="1"/>
  <c r="I157" i="1"/>
  <c r="I11" i="1"/>
  <c r="G177" i="1"/>
  <c r="I177" i="1"/>
  <c r="I202" i="1"/>
  <c r="G42" i="1"/>
  <c r="G245" i="1" s="1"/>
  <c r="H157" i="1"/>
  <c r="H177" i="1"/>
  <c r="G157" i="1" l="1"/>
  <c r="K11" i="1"/>
  <c r="J11" i="1"/>
  <c r="I31" i="1"/>
  <c r="H31" i="1"/>
  <c r="G240" i="1"/>
  <c r="I80" i="1"/>
  <c r="H80" i="1"/>
  <c r="J202" i="1"/>
  <c r="K202" i="1"/>
  <c r="K31" i="1"/>
  <c r="J31" i="1"/>
  <c r="K177" i="1"/>
  <c r="H42" i="1"/>
  <c r="J80" i="1"/>
  <c r="J196" i="1"/>
  <c r="K196" i="1"/>
  <c r="H11" i="1"/>
  <c r="J16" i="1"/>
  <c r="J177" i="1"/>
  <c r="H16" i="1"/>
  <c r="I16" i="1"/>
  <c r="K157" i="1"/>
  <c r="J42" i="1"/>
  <c r="J157" i="1"/>
  <c r="K80" i="1" l="1"/>
  <c r="I42" i="1"/>
  <c r="G241" i="1" s="1"/>
  <c r="K42" i="1"/>
  <c r="K16" i="1"/>
  <c r="G242" i="1"/>
  <c r="G243" i="1" l="1"/>
  <c r="G247" i="1" s="1"/>
</calcChain>
</file>

<file path=xl/sharedStrings.xml><?xml version="1.0" encoding="utf-8"?>
<sst xmlns="http://schemas.openxmlformats.org/spreadsheetml/2006/main" count="244" uniqueCount="126">
  <si>
    <t>Pando Norte</t>
  </si>
  <si>
    <t>Cuadro de metrajes</t>
  </si>
  <si>
    <t>Fecha: 03/2024</t>
  </si>
  <si>
    <t>Grupo</t>
  </si>
  <si>
    <t>Rubro</t>
  </si>
  <si>
    <t>Descripción</t>
  </si>
  <si>
    <t>Unidad</t>
  </si>
  <si>
    <t>Metraje</t>
  </si>
  <si>
    <t>Precios Unit ($)</t>
  </si>
  <si>
    <t>Monto ($)</t>
  </si>
  <si>
    <t>Monto Imponible</t>
  </si>
  <si>
    <t>Leyes</t>
  </si>
  <si>
    <t>Iva</t>
  </si>
  <si>
    <t>Total</t>
  </si>
  <si>
    <t>I</t>
  </si>
  <si>
    <t>MOVILIZACION</t>
  </si>
  <si>
    <t>Global</t>
  </si>
  <si>
    <t>II</t>
  </si>
  <si>
    <t>RECUPERACION AMBIENTAL</t>
  </si>
  <si>
    <t>LXXXIX</t>
  </si>
  <si>
    <t>AYUDA PARA ADECUACION DE SERVICIOS PUBLICOS</t>
  </si>
  <si>
    <t>RUBROS GENERALES</t>
  </si>
  <si>
    <t>XLIII</t>
  </si>
  <si>
    <t>CSI_XX</t>
  </si>
  <si>
    <t>RETIRO DE RELLENO PROVISORIO</t>
  </si>
  <si>
    <t>M3</t>
  </si>
  <si>
    <t>EXCAVACION NO CLASIFICADA</t>
  </si>
  <si>
    <t>EXCAVACION NO CLASIFICADA A DEPOSITO</t>
  </si>
  <si>
    <t>EXCAVACION NO CLASIFICADA DE PRESTAMO</t>
  </si>
  <si>
    <t>RUBROS DE MOVIMIENTO DE SUELOS</t>
  </si>
  <si>
    <t>V</t>
  </si>
  <si>
    <t>MEZCLA ASFALTICA PARA BASE NEGRA</t>
  </si>
  <si>
    <t>TON</t>
  </si>
  <si>
    <t>MEZCLA ASFALTICA PARA CARPETA DE RODADURA</t>
  </si>
  <si>
    <t>CSI_V2</t>
  </si>
  <si>
    <t>REMOCIÓN Y REPOSICIÓN DE PAVIMENTO ASFÁLTICO</t>
  </si>
  <si>
    <t>M2</t>
  </si>
  <si>
    <t>VI</t>
  </si>
  <si>
    <t>EJECUCION DE RIEGO BITUMINOSO DE IMPRIMACION</t>
  </si>
  <si>
    <t>EJECUCION DE TRATAMIENTO BITUMINOSO DE ADHERENCIA</t>
  </si>
  <si>
    <t>EJECUCIÓN DE TRATAMIENTO BITUMINOSO DOBLE</t>
  </si>
  <si>
    <t>VII</t>
  </si>
  <si>
    <t>BASE GRANULAR CON CBR &gt; 60 % (CON TRANSPORTE)</t>
  </si>
  <si>
    <t>BASE GRANULAR CON CBR &gt; 80 % (CON TRANSPORTE)</t>
  </si>
  <si>
    <t>IX</t>
  </si>
  <si>
    <t>AGREGADOS PETREOS GRUESOS Y MEDIANOS PARA TRAT.</t>
  </si>
  <si>
    <t>XIII</t>
  </si>
  <si>
    <t xml:space="preserve">CORDONES DE HORMIGÓN ARMADO CLASE VII </t>
  </si>
  <si>
    <t>XXXIII</t>
  </si>
  <si>
    <t>OT-02</t>
  </si>
  <si>
    <t>VEREDAS DE HORMIGÓN DE 7 CM DE ESPESOR</t>
  </si>
  <si>
    <t>CXXXIV</t>
  </si>
  <si>
    <t>SUMINISTRO, TRANSPORTE Y ELABORACION DE CEMENTO ASFALTICO</t>
  </si>
  <si>
    <t>SUMINISTRO, TRANSPORTE Y ELABORACION DE EMULSIONES ASFALTICAS</t>
  </si>
  <si>
    <t>SUMINISTRO, TRANSPORTE Y ELABORACION DE DILUIDOS ASFALTICOS</t>
  </si>
  <si>
    <t>RUBROS DE PAVIMENTO (calles nuevas)</t>
  </si>
  <si>
    <t>ESCARIFICADO, CONFORMACIÓN Y COMPACTACIÓN DE CAPA DE BASE</t>
  </si>
  <si>
    <t>RUBROS DE PAVIMENTO (calles parcialmente ejecutadas)</t>
  </si>
  <si>
    <t>ALCANTARILLAS DE CAÑOS DE HORMIGON ARMADO DE RESIST. ESPECIAL 40 CM. (SIN CABEZALES)</t>
  </si>
  <si>
    <t>M</t>
  </si>
  <si>
    <t>ALCANTARILLAS DE CAÑOS DE HORMIGON ARMADO DE RESIST. ESPECIAL 50 CM. (SIN CABEZALES)</t>
  </si>
  <si>
    <t>ALCANTARILLAS DE 2 BOCAS DE CAÑOS DE HORMIGON ARMADO DE RESIST. ESPECIAL 40 CM. (SIN CABEZALES)</t>
  </si>
  <si>
    <t>ALCANTARILLAS DE 2 BOCAS DE CAÑOS DE HORMIGON ARMADO DE RESIST. ESPECIAL 50 CM. (SIN CABEZALES)</t>
  </si>
  <si>
    <t>ALCANTARILLAS DE HORMIGON ARMADO DE DOS BARRILES DE SECCIÓN RECTANGULAR 0.40m x  0.75m (SIN CABEZALES)</t>
  </si>
  <si>
    <t>ALCANTARILLAS DE HORMIGON ARMADO DE DOS BARRILES DE SECCIÓN RECTANGULAR 0.40m x  1.00m (SIN CABEZALES)</t>
  </si>
  <si>
    <t>ALCANTARILLAS DE HORMIGON ARMADO DE TRES BARRILES DE SECCIÓN RECTANGULAR 0.60m x  0.75m (SIN CABEZALES)</t>
  </si>
  <si>
    <t>ALCANTARILLAS DE HORMIGON ARMADO DE TRES BARRILES DE SECCIÓN RECTANGULAR 0.80m x  1.00m (SIN CABEZALES)</t>
  </si>
  <si>
    <t>PAR DE CABEZALES PARA ALCANTARILLA CIRCULAR DE HORMIGON ARMADO DE RESIST. ESPECIAL 40 CM.</t>
  </si>
  <si>
    <t>U</t>
  </si>
  <si>
    <t>PAR DE CABEZALES PARA ALCANTARILLA CIRCULAR DE HORMIGON ARMADO DE RESIST. ESPECIAL 50 CM.</t>
  </si>
  <si>
    <t>PAR DE CABEZALES PARA ALCANTARILLA DE DOS BOCAS DE CAÑOS DE HORMIGON ARMADO DE RESIST. ESPECIAL 40 CM.</t>
  </si>
  <si>
    <t>PAR DE CABEZALES PARA ALCANTARILLA DE DOS BOCAS DE CAÑOS DE HORMIGON ARMADO DE RESIST. ESPECIAL 50 CM.</t>
  </si>
  <si>
    <t>PAR DE CABEZALES PARA ALCANTARILLA DE HORMIGON ARMADO DE DOS BOCAS DE SECCIÓN RECTANGULAR 0.40m x  0.75m</t>
  </si>
  <si>
    <t>PAR DE CABEZALES PARA ALCANTARILLA DE HORMIGON ARMADO DE DOS BOCAS DE SECCIÓN RECTANGULAR 0.40m x  1.00m</t>
  </si>
  <si>
    <t>PAR DE CABEZALES PARA ALCANTARILLA DE HORMIGON ARMADO DE TRES BOCAS DE SECCIÓN RECTANGULAR 0.60m x  0.75m</t>
  </si>
  <si>
    <t>PAR DE CABEZALES PARA ALCANTARILLA DE HORMIGON ARMADO DE TRES BOCAS DE SECCIÓN RECTANGULAR 0.80m x  1.00m</t>
  </si>
  <si>
    <t>CUNETA TIPO A SEGÚN ESPECIFICACIONES TÉCNICAS</t>
  </si>
  <si>
    <t>CUNETA TIPO B SEGÚN ESPECIFICACIONES TÉCNICAS</t>
  </si>
  <si>
    <t>CUNETA TIPO C SEGÚN ESPECIFICACIONES TÉCNICAS</t>
  </si>
  <si>
    <t>ACONDICIONAMIENTO DE CANAL DE DESCARGA ALCANTARILLA A09</t>
  </si>
  <si>
    <t>GL</t>
  </si>
  <si>
    <t>ACONDICIONAMIENTO DE CANAL DE DESCARGA ALCANTARILLA A75</t>
  </si>
  <si>
    <t>ENTRADAS PARTICULARES DE CAÑOS DE HORMIGON ARMADO DE RESIST. ESPECIAL 60 CM.</t>
  </si>
  <si>
    <t>ENTRADAS PARTICULARES DE DOS BOCAS DE HORMIGON ARMADO DE RESIST. ESPECIAL 60 CM.</t>
  </si>
  <si>
    <t>ENTRADAS PARTICULARES TIPO LOSA SEGÚN ESPECIFICACIONES TÉCNICAS</t>
  </si>
  <si>
    <t>ENTRADAS PARTICULARES TIPO LOSA SOBRE CUNETA TIPO B</t>
  </si>
  <si>
    <t>ENTRADAS PARTICULARES EN CORDON CUNETA (INCLUYE RAMPA Y HUELLAS DE 0,50m DE ANCHO)</t>
  </si>
  <si>
    <t>CONSOLIDACIÓN DE CUNETA EXISTENTE CON SUELO CEMENTO</t>
  </si>
  <si>
    <t>SUMINISTRO E INSTALACIÓN COLECTOR PLUVIAL Ø800 MM</t>
  </si>
  <si>
    <t>SUMINISTRO E INSTALACIÓN COLECTOR PLUVIAL Ø900 MM</t>
  </si>
  <si>
    <t>ESTRUCTURA DE CAPTACIÓN DE CUNETA (Ø400 MM)</t>
  </si>
  <si>
    <t>ESTRUCTURA DE CAPTACIÓN DE CUNETA (2XØ500 MM)</t>
  </si>
  <si>
    <t>CÁMARA PLUVIAL PL-I-01</t>
  </si>
  <si>
    <t>CÁMARA PLUVIAL PL-I-02</t>
  </si>
  <si>
    <t>CÁMARA PLUVIAL PL-I-03</t>
  </si>
  <si>
    <t>CABEZAL DE DESCARGA COLECTOR PLUVIAL</t>
  </si>
  <si>
    <t>BOCA DE TORMENTA (TIPO 1) INCLUYE CONEXIÓN</t>
  </si>
  <si>
    <t>CRUCE DE CUNETAS EN VEREDAS NUEVAS, ANCHO 1.20 DE CAÑOS DE HORMIGON ARMADO DE RESIST. ESPECIAL 60 CM.</t>
  </si>
  <si>
    <t>RUBROS DE DRENAJE PLUVIAL</t>
  </si>
  <si>
    <t>RUBROS DE SANEAMIENTO</t>
  </si>
  <si>
    <t>RUBROS DE AGUA POTABLE</t>
  </si>
  <si>
    <t>PLANO DE AMANZANAMIENTO DE TIERRA</t>
  </si>
  <si>
    <t>Amojonamiento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</si>
  <si>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</si>
  <si>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</si>
  <si>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</si>
  <si>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</si>
  <si>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</si>
  <si>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</si>
  <si>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</si>
  <si>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</si>
  <si>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</si>
  <si>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</si>
  <si>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RUBROS DE FRACCIONAMIENTO</t>
  </si>
  <si>
    <t>Demolición de construcciones precarias</t>
  </si>
  <si>
    <t>m2</t>
  </si>
  <si>
    <t>Demolición de techados</t>
  </si>
  <si>
    <t>Construccion de vivienda económica</t>
  </si>
  <si>
    <t>Construccion de Techados</t>
  </si>
  <si>
    <t>Ajuste de umbrales de viviendas</t>
  </si>
  <si>
    <t>RUBROS DE SITUACIONES ESPECIALES</t>
  </si>
  <si>
    <t>MONTO DE OBRA (SIN LEYES SOCIALES, SIN IVA)</t>
  </si>
  <si>
    <t>LEYES SOCIALES</t>
  </si>
  <si>
    <t>IVA (22%)</t>
  </si>
  <si>
    <t>MONTO DE OBRA (CON LEYES SOCIALES, CON IVA)</t>
  </si>
  <si>
    <t>IMPORTE TOTAL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</si>
</sst>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0.0%"/>
    <numFmt numFmtId="170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 tint="-0.499984740745262"/>
      <name val="Arial"/>
      <family val="2"/>
    </font>
    <font>
      <b/>
      <sz val="10"/>
      <color indexed="12"/>
      <name val="Calibri"/>
      <family val="2"/>
      <scheme val="minor"/>
    </font>
    <font>
      <b/>
      <i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.5"/>
      <color theme="1"/>
      <name val="Calibri"/>
      <family val="2"/>
      <scheme val="minor"/>
    </font>
    <font>
      <sz val="11.5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6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4" fillId="0" borderId="0" xfId="3" applyFont="1" applyAlignment="1">
      <alignment horizontal="left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6" fillId="0" borderId="0" xfId="0" applyNumberFormat="1" applyFont="1"/>
    <xf numFmtId="17" fontId="9" fillId="0" borderId="0" xfId="0" applyNumberFormat="1" applyFont="1" applyAlignment="1">
      <alignment horizontal="center"/>
    </xf>
    <xf numFmtId="0" fontId="4" fillId="0" borderId="0" xfId="3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13" fillId="2" borderId="2" xfId="0" applyNumberFormat="1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3" fontId="2" fillId="0" borderId="8" xfId="1" applyNumberFormat="1" applyFont="1" applyFill="1" applyBorder="1" applyAlignment="1">
      <alignment horizontal="right"/>
    </xf>
    <xf numFmtId="43" fontId="2" fillId="0" borderId="0" xfId="0" applyNumberFormat="1" applyFont="1"/>
    <xf numFmtId="9" fontId="2" fillId="0" borderId="0" xfId="2" applyFont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left"/>
    </xf>
    <xf numFmtId="0" fontId="14" fillId="3" borderId="11" xfId="0" applyFont="1" applyFill="1" applyBorder="1"/>
    <xf numFmtId="0" fontId="13" fillId="3" borderId="11" xfId="0" applyFont="1" applyFill="1" applyBorder="1" applyAlignment="1">
      <alignment horizontal="center"/>
    </xf>
    <xf numFmtId="3" fontId="13" fillId="3" borderId="11" xfId="1" applyNumberFormat="1" applyFont="1" applyFill="1" applyBorder="1" applyAlignment="1">
      <alignment horizontal="right"/>
    </xf>
    <xf numFmtId="3" fontId="13" fillId="3" borderId="12" xfId="1" applyNumberFormat="1" applyFont="1" applyFill="1" applyBorder="1" applyAlignment="1">
      <alignment horizontal="right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9" fontId="2" fillId="0" borderId="0" xfId="2" applyFont="1" applyFill="1" applyBorder="1"/>
    <xf numFmtId="3" fontId="2" fillId="0" borderId="7" xfId="1" applyNumberFormat="1" applyFont="1" applyFill="1" applyBorder="1" applyAlignment="1">
      <alignment vertical="center"/>
    </xf>
    <xf numFmtId="3" fontId="15" fillId="0" borderId="0" xfId="4" applyNumberFormat="1" applyFont="1" applyAlignment="1">
      <alignment horizontal="right" vertical="center"/>
    </xf>
    <xf numFmtId="167" fontId="16" fillId="4" borderId="0" xfId="5" applyNumberFormat="1" applyFont="1" applyFill="1" applyBorder="1" applyAlignment="1">
      <alignment horizontal="right" vertical="center"/>
    </xf>
    <xf numFmtId="167" fontId="16" fillId="0" borderId="0" xfId="5" applyNumberFormat="1" applyFont="1" applyFill="1" applyBorder="1" applyAlignment="1">
      <alignment horizontal="right" vertical="center"/>
    </xf>
    <xf numFmtId="168" fontId="16" fillId="0" borderId="0" xfId="5" applyNumberFormat="1" applyFont="1" applyFill="1" applyBorder="1" applyAlignment="1">
      <alignment horizontal="right" vertical="center"/>
    </xf>
    <xf numFmtId="168" fontId="16" fillId="4" borderId="0" xfId="5" applyNumberFormat="1" applyFont="1" applyFill="1" applyBorder="1" applyAlignment="1">
      <alignment horizontal="right" vertical="center"/>
    </xf>
    <xf numFmtId="3" fontId="1" fillId="4" borderId="0" xfId="4" applyNumberFormat="1" applyFill="1" applyAlignment="1">
      <alignment horizontal="right" vertical="center"/>
    </xf>
    <xf numFmtId="0" fontId="13" fillId="3" borderId="16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left"/>
    </xf>
    <xf numFmtId="0" fontId="14" fillId="3" borderId="17" xfId="0" applyFont="1" applyFill="1" applyBorder="1"/>
    <xf numFmtId="0" fontId="13" fillId="3" borderId="17" xfId="0" applyFont="1" applyFill="1" applyBorder="1" applyAlignment="1">
      <alignment horizontal="center"/>
    </xf>
    <xf numFmtId="3" fontId="13" fillId="3" borderId="17" xfId="1" applyNumberFormat="1" applyFont="1" applyFill="1" applyBorder="1" applyAlignment="1">
      <alignment horizontal="right"/>
    </xf>
    <xf numFmtId="3" fontId="13" fillId="3" borderId="18" xfId="1" applyNumberFormat="1" applyFont="1" applyFill="1" applyBorder="1" applyAlignment="1">
      <alignment horizontal="right"/>
    </xf>
    <xf numFmtId="3" fontId="15" fillId="4" borderId="0" xfId="4" applyNumberFormat="1" applyFont="1" applyFill="1" applyAlignment="1">
      <alignment horizontal="center" vertical="center"/>
    </xf>
    <xf numFmtId="3" fontId="15" fillId="4" borderId="0" xfId="4" applyNumberFormat="1" applyFont="1" applyFill="1" applyAlignment="1">
      <alignment horizontal="right" vertical="center"/>
    </xf>
    <xf numFmtId="0" fontId="17" fillId="0" borderId="7" xfId="0" applyFont="1" applyBorder="1" applyAlignment="1">
      <alignment horizontal="left"/>
    </xf>
    <xf numFmtId="0" fontId="11" fillId="0" borderId="0" xfId="0" applyFont="1"/>
    <xf numFmtId="3" fontId="2" fillId="0" borderId="0" xfId="0" applyNumberFormat="1" applyFont="1" applyAlignment="1">
      <alignment horizontal="right"/>
    </xf>
    <xf numFmtId="3" fontId="13" fillId="2" borderId="19" xfId="0" applyNumberFormat="1" applyFont="1" applyFill="1" applyBorder="1" applyAlignment="1">
      <alignment horizontal="left" vertical="center" wrapText="1"/>
    </xf>
    <xf numFmtId="3" fontId="13" fillId="2" borderId="20" xfId="0" applyNumberFormat="1" applyFont="1" applyFill="1" applyBorder="1" applyAlignment="1">
      <alignment horizontal="left" vertical="center" wrapText="1"/>
    </xf>
    <xf numFmtId="3" fontId="13" fillId="2" borderId="21" xfId="0" applyNumberFormat="1" applyFont="1" applyFill="1" applyBorder="1" applyAlignment="1">
      <alignment horizontal="left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169" fontId="11" fillId="0" borderId="0" xfId="0" applyNumberFormat="1" applyFont="1"/>
    <xf numFmtId="3" fontId="2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64" fontId="2" fillId="0" borderId="0" xfId="0" applyNumberFormat="1" applyFont="1"/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9" fontId="2" fillId="0" borderId="0" xfId="2" applyFont="1" applyAlignment="1">
      <alignment horizontal="left"/>
    </xf>
    <xf numFmtId="0" fontId="18" fillId="0" borderId="0" xfId="0" applyFont="1"/>
    <xf numFmtId="3" fontId="2" fillId="0" borderId="0" xfId="0" applyNumberFormat="1" applyFont="1"/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7" xfId="0" applyFont="1" applyBorder="1" applyAlignment="1">
      <alignment horizontal="center"/>
    </xf>
    <xf numFmtId="3" fontId="11" fillId="0" borderId="27" xfId="0" applyNumberFormat="1" applyFont="1" applyBorder="1" applyAlignment="1">
      <alignment horizontal="right"/>
    </xf>
    <xf numFmtId="3" fontId="11" fillId="0" borderId="18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1" fillId="0" borderId="28" xfId="0" applyFont="1" applyBorder="1" applyAlignment="1">
      <alignment horizontal="left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3" fontId="2" fillId="0" borderId="30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left"/>
    </xf>
    <xf numFmtId="3" fontId="11" fillId="0" borderId="11" xfId="0" applyNumberFormat="1" applyFont="1" applyBorder="1" applyAlignment="1">
      <alignment horizontal="right"/>
    </xf>
    <xf numFmtId="166" fontId="2" fillId="0" borderId="0" xfId="0" applyNumberFormat="1" applyFont="1"/>
    <xf numFmtId="0" fontId="2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13" fillId="2" borderId="31" xfId="0" applyNumberFormat="1" applyFont="1" applyFill="1" applyBorder="1" applyAlignment="1">
      <alignment horizontal="left" vertical="center" wrapText="1"/>
    </xf>
    <xf numFmtId="3" fontId="13" fillId="2" borderId="32" xfId="0" applyNumberFormat="1" applyFont="1" applyFill="1" applyBorder="1" applyAlignment="1">
      <alignment horizontal="left" vertical="center" wrapText="1"/>
    </xf>
    <xf numFmtId="3" fontId="13" fillId="2" borderId="33" xfId="0" applyNumberFormat="1" applyFont="1" applyFill="1" applyBorder="1" applyAlignment="1">
      <alignment horizontal="left" vertical="center" wrapText="1"/>
    </xf>
    <xf numFmtId="3" fontId="13" fillId="2" borderId="34" xfId="0" applyNumberFormat="1" applyFont="1" applyFill="1" applyBorder="1" applyAlignment="1">
      <alignment horizontal="right" vertical="center" wrapText="1"/>
    </xf>
    <xf numFmtId="170" fontId="2" fillId="0" borderId="0" xfId="0" applyNumberFormat="1" applyFont="1"/>
    <xf numFmtId="0" fontId="19" fillId="0" borderId="0" xfId="0" applyFont="1" applyAlignment="1">
      <alignment horizontal="center"/>
    </xf>
    <xf numFmtId="3" fontId="19" fillId="0" borderId="0" xfId="0" applyNumberFormat="1" applyFont="1" applyAlignment="1">
      <alignment horizontal="right"/>
    </xf>
  </cellXfs>
  <cellStyles count="6">
    <cellStyle name="Millares" xfId="1" builtinId="3"/>
    <cellStyle name="Millares 2" xfId="5" xr:uid="{AE75BAE2-682B-4736-B750-21543FCB52D3}"/>
    <cellStyle name="Normal" xfId="0" builtinId="0"/>
    <cellStyle name="Normal 2" xfId="3" xr:uid="{9DD43338-D5BD-4B4D-9E98-B29761910410}"/>
    <cellStyle name="Normal 3" xfId="4" xr:uid="{7CB4FDD2-863E-43E5-9C87-CABF6A455F48}"/>
    <cellStyle name="Porcentaje" xfId="2" builtinId="5"/>
  </cellStyles>
  <dxfs count="11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30480</xdr:rowOff>
    </xdr:from>
    <xdr:to>
      <xdr:col>0</xdr:col>
      <xdr:colOff>396240</xdr:colOff>
      <xdr:row>2</xdr:row>
      <xdr:rowOff>121920</xdr:rowOff>
    </xdr:to>
    <xdr:pic>
      <xdr:nvPicPr>
        <xdr:cNvPr id="2" name="Picture 11" descr="image001">
          <a:extLst>
            <a:ext uri="{FF2B5EF4-FFF2-40B4-BE49-F238E27FC236}">
              <a16:creationId xmlns:a16="http://schemas.microsoft.com/office/drawing/2014/main" id="{AC6517C2-4F98-4977-ACB1-475B53B7F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30480"/>
          <a:ext cx="33528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CSI\Proy\AA&amp;T\DINISU%20-%20Pando%20Norte\Areas\Rubrado%20y%20Cronograma\PN-PRE.xlsx" TargetMode="External"/><Relationship Id="rId1" Type="http://schemas.openxmlformats.org/officeDocument/2006/relationships/externalLinkPath" Target="PN-P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 Param."/>
      <sheetName val="Presupuesto Cuadro de Entrega"/>
      <sheetName val="S"/>
      <sheetName val="AP"/>
    </sheetNames>
    <sheetDataSet>
      <sheetData sheetId="0"/>
      <sheetData sheetId="1" refreshError="1"/>
      <sheetData sheetId="2">
        <row r="6">
          <cell r="C6" t="str">
            <v xml:space="preserve">Colectores </v>
          </cell>
        </row>
        <row r="7">
          <cell r="C7" t="str">
            <v xml:space="preserve">Suministro colectores circulares  </v>
          </cell>
        </row>
        <row r="8">
          <cell r="C8" t="str">
            <v xml:space="preserve">DN 200 mm </v>
          </cell>
          <cell r="D8" t="str">
            <v>m</v>
          </cell>
          <cell r="E8">
            <v>4761.3099999999986</v>
          </cell>
        </row>
        <row r="9">
          <cell r="C9" t="str">
            <v xml:space="preserve">DN 250 mm </v>
          </cell>
          <cell r="D9" t="str">
            <v>m</v>
          </cell>
          <cell r="E9">
            <v>438.68</v>
          </cell>
        </row>
        <row r="10">
          <cell r="C10" t="str">
            <v xml:space="preserve">DN 315 mm </v>
          </cell>
          <cell r="D10" t="str">
            <v>m</v>
          </cell>
          <cell r="E10">
            <v>1272.02</v>
          </cell>
        </row>
        <row r="11">
          <cell r="C11" t="str">
            <v xml:space="preserve">DN 400 mm </v>
          </cell>
          <cell r="D11" t="str">
            <v>m</v>
          </cell>
          <cell r="E11">
            <v>1453.55</v>
          </cell>
        </row>
        <row r="12">
          <cell r="C12" t="str">
            <v>Colocación colectores circulares DN 200 mm</v>
          </cell>
        </row>
        <row r="13">
          <cell r="C13" t="str">
            <v>entre 0 y 2 m</v>
          </cell>
          <cell r="D13" t="str">
            <v>m</v>
          </cell>
          <cell r="E13">
            <v>2172.3715948340941</v>
          </cell>
        </row>
        <row r="14">
          <cell r="C14" t="str">
            <v>entre 2 y 3 m</v>
          </cell>
          <cell r="D14" t="str">
            <v>m</v>
          </cell>
          <cell r="E14">
            <v>1925.9532675584378</v>
          </cell>
        </row>
        <row r="15">
          <cell r="C15" t="str">
            <v>entre 3 y 4 m</v>
          </cell>
          <cell r="D15" t="str">
            <v>m</v>
          </cell>
          <cell r="E15">
            <v>517.31913760746659</v>
          </cell>
        </row>
        <row r="16">
          <cell r="C16" t="str">
            <v>entre 4 y 5 m</v>
          </cell>
          <cell r="D16" t="str">
            <v>m</v>
          </cell>
          <cell r="E16">
            <v>145.66600000000014</v>
          </cell>
        </row>
        <row r="17">
          <cell r="C17" t="str">
            <v>entre 5 y 6 m</v>
          </cell>
          <cell r="D17" t="str">
            <v>m</v>
          </cell>
          <cell r="E17">
            <v>0</v>
          </cell>
        </row>
        <row r="18">
          <cell r="C18" t="str">
            <v>Colocación colectores circulares DN 250 mm</v>
          </cell>
        </row>
        <row r="19">
          <cell r="C19" t="str">
            <v>entre 0 y 2 m</v>
          </cell>
          <cell r="D19" t="str">
            <v>m</v>
          </cell>
          <cell r="E19">
            <v>271.47688311688307</v>
          </cell>
        </row>
        <row r="20">
          <cell r="C20" t="str">
            <v>entre 2 y 3 m</v>
          </cell>
          <cell r="D20" t="str">
            <v>m</v>
          </cell>
          <cell r="E20">
            <v>167.20311688311693</v>
          </cell>
        </row>
        <row r="21">
          <cell r="C21" t="str">
            <v>entre 3 y 4 m</v>
          </cell>
          <cell r="D21" t="str">
            <v>m</v>
          </cell>
          <cell r="E21">
            <v>0</v>
          </cell>
        </row>
        <row r="22">
          <cell r="C22" t="str">
            <v>entre 4 y 5 m</v>
          </cell>
          <cell r="D22" t="str">
            <v>m</v>
          </cell>
          <cell r="E22">
            <v>0</v>
          </cell>
        </row>
        <row r="23">
          <cell r="C23" t="str">
            <v>entre 5 y 6 m</v>
          </cell>
          <cell r="D23" t="str">
            <v>m</v>
          </cell>
          <cell r="E23">
            <v>0</v>
          </cell>
        </row>
        <row r="24">
          <cell r="C24" t="str">
            <v xml:space="preserve">Colocación colectores DN 315 mm </v>
          </cell>
        </row>
        <row r="25">
          <cell r="C25" t="str">
            <v>entre 0 y 2 m</v>
          </cell>
          <cell r="D25" t="str">
            <v>m</v>
          </cell>
          <cell r="E25">
            <v>350.09053474326265</v>
          </cell>
        </row>
        <row r="26">
          <cell r="C26" t="str">
            <v>entre 2 y 3 m</v>
          </cell>
          <cell r="D26" t="str">
            <v>m</v>
          </cell>
          <cell r="E26">
            <v>545.05853896892518</v>
          </cell>
        </row>
        <row r="27">
          <cell r="C27" t="str">
            <v>entre 3 y 4 m</v>
          </cell>
          <cell r="D27" t="str">
            <v>m</v>
          </cell>
          <cell r="E27">
            <v>119.00993042342725</v>
          </cell>
        </row>
        <row r="28">
          <cell r="C28" t="str">
            <v>entre 4 y 5 m</v>
          </cell>
          <cell r="D28" t="str">
            <v>m</v>
          </cell>
          <cell r="E28">
            <v>123.20423481094274</v>
          </cell>
        </row>
        <row r="29">
          <cell r="C29" t="str">
            <v>entre 5 y 6 m</v>
          </cell>
          <cell r="D29" t="str">
            <v>m</v>
          </cell>
          <cell r="E29">
            <v>134.6567610534421</v>
          </cell>
        </row>
        <row r="30">
          <cell r="C30" t="str">
            <v>Colocación colectores circulares DN 400 mm</v>
          </cell>
        </row>
        <row r="31">
          <cell r="C31" t="str">
            <v>entre 0 y 2 m</v>
          </cell>
          <cell r="D31" t="str">
            <v>m</v>
          </cell>
          <cell r="E31">
            <v>0</v>
          </cell>
        </row>
        <row r="32">
          <cell r="C32" t="str">
            <v>entre 2 y 3 m</v>
          </cell>
          <cell r="D32" t="str">
            <v>m</v>
          </cell>
          <cell r="E32">
            <v>0</v>
          </cell>
        </row>
        <row r="33">
          <cell r="C33" t="str">
            <v>entre 3 y 4 m</v>
          </cell>
          <cell r="D33" t="str">
            <v>m</v>
          </cell>
          <cell r="E33">
            <v>531.58792845830112</v>
          </cell>
        </row>
        <row r="34">
          <cell r="C34" t="str">
            <v>entre 4 y 5 m</v>
          </cell>
          <cell r="D34" t="str">
            <v>m</v>
          </cell>
          <cell r="E34">
            <v>368.81609302067181</v>
          </cell>
        </row>
        <row r="35">
          <cell r="C35" t="str">
            <v>entre 5 y 6 m</v>
          </cell>
          <cell r="D35" t="str">
            <v>m</v>
          </cell>
          <cell r="E35">
            <v>497.85755746839527</v>
          </cell>
        </row>
        <row r="36">
          <cell r="C36" t="str">
            <v>entre 6 y 7 m</v>
          </cell>
          <cell r="D36" t="str">
            <v>m</v>
          </cell>
          <cell r="E36">
            <v>55.288421052631733</v>
          </cell>
        </row>
        <row r="37">
          <cell r="C37" t="str">
            <v>Registros</v>
          </cell>
        </row>
        <row r="38">
          <cell r="C38" t="str">
            <v>Cámara Terminal</v>
          </cell>
          <cell r="D38" t="str">
            <v>u</v>
          </cell>
          <cell r="E38">
            <v>23</v>
          </cell>
        </row>
        <row r="39">
          <cell r="C39" t="str">
            <v>Registro de 1ra profundidad menor a 2m</v>
          </cell>
          <cell r="D39" t="str">
            <v>u</v>
          </cell>
          <cell r="E39">
            <v>29</v>
          </cell>
        </row>
        <row r="40">
          <cell r="C40" t="str">
            <v>Registro de 1ra profundidad entre 2 y 3m</v>
          </cell>
          <cell r="D40" t="str">
            <v>u</v>
          </cell>
          <cell r="E40">
            <v>36</v>
          </cell>
        </row>
        <row r="41">
          <cell r="C41" t="str">
            <v>Registro de 1ra profundidad entre 3 y 4m</v>
          </cell>
          <cell r="D41" t="str">
            <v>u</v>
          </cell>
          <cell r="E41">
            <v>13</v>
          </cell>
        </row>
        <row r="42">
          <cell r="C42" t="str">
            <v>Registro de 1ra profundidad entre 4 y 5m</v>
          </cell>
          <cell r="D42" t="str">
            <v>u</v>
          </cell>
          <cell r="E42">
            <v>5</v>
          </cell>
        </row>
        <row r="43">
          <cell r="C43" t="str">
            <v>Registro de 1ra profundidad entre 5 y 6m</v>
          </cell>
          <cell r="D43" t="str">
            <v>u</v>
          </cell>
          <cell r="E43">
            <v>10</v>
          </cell>
        </row>
        <row r="44">
          <cell r="C44" t="str">
            <v>Registro de 1ra profundidad entre 6 y 7m</v>
          </cell>
          <cell r="D44" t="str">
            <v>u</v>
          </cell>
          <cell r="E44">
            <v>1</v>
          </cell>
        </row>
        <row r="45">
          <cell r="C45" t="str">
            <v>Registro de 2da profundidad menor a 2m</v>
          </cell>
          <cell r="D45" t="str">
            <v>u</v>
          </cell>
          <cell r="E45">
            <v>0</v>
          </cell>
        </row>
        <row r="46">
          <cell r="C46" t="str">
            <v>Registro de 2da profundidad entre 2 y 3m</v>
          </cell>
          <cell r="D46" t="str">
            <v>u</v>
          </cell>
          <cell r="E46">
            <v>4</v>
          </cell>
        </row>
        <row r="47">
          <cell r="C47" t="str">
            <v>Registro de 2da profundidad entre 3 y 4m</v>
          </cell>
          <cell r="D47" t="str">
            <v>u</v>
          </cell>
          <cell r="E47">
            <v>4</v>
          </cell>
        </row>
        <row r="48">
          <cell r="C48" t="str">
            <v>Registro de 2da profundidad entre 4 y 5m</v>
          </cell>
          <cell r="D48" t="str">
            <v>u</v>
          </cell>
          <cell r="E48">
            <v>1</v>
          </cell>
        </row>
        <row r="49">
          <cell r="C49" t="str">
            <v>Registro de 2da profundidad entre 5 y 6m</v>
          </cell>
          <cell r="D49" t="str">
            <v>u</v>
          </cell>
          <cell r="E49">
            <v>1</v>
          </cell>
        </row>
        <row r="50">
          <cell r="C50" t="str">
            <v>Registro Especial entre 2 y 3m</v>
          </cell>
          <cell r="D50" t="str">
            <v>u</v>
          </cell>
          <cell r="E50">
            <v>0</v>
          </cell>
        </row>
        <row r="51">
          <cell r="C51" t="str">
            <v>Registro Especial entre 3 y 4m</v>
          </cell>
          <cell r="D51" t="str">
            <v>u</v>
          </cell>
          <cell r="E51">
            <v>2</v>
          </cell>
        </row>
        <row r="52">
          <cell r="C52" t="str">
            <v>Registro Especial entre 4 y 5m</v>
          </cell>
          <cell r="D52" t="str">
            <v>u</v>
          </cell>
          <cell r="E52">
            <v>1</v>
          </cell>
        </row>
        <row r="53">
          <cell r="C53" t="str">
            <v>Registro Especial entre 5 y 6m</v>
          </cell>
          <cell r="D53" t="str">
            <v>u</v>
          </cell>
          <cell r="E53">
            <v>2</v>
          </cell>
        </row>
        <row r="54">
          <cell r="C54" t="str">
            <v>Registro con Aliviadero entre 2 y 3m</v>
          </cell>
          <cell r="D54" t="str">
            <v>u</v>
          </cell>
          <cell r="E54">
            <v>1</v>
          </cell>
        </row>
        <row r="55">
          <cell r="C55" t="str">
            <v>Registro con Aliviadero entre 4 y 5m</v>
          </cell>
          <cell r="D55" t="str">
            <v>u</v>
          </cell>
          <cell r="E55">
            <v>1</v>
          </cell>
        </row>
        <row r="56">
          <cell r="C56" t="str">
            <v>Modificación registro existente para conectar red nueva</v>
          </cell>
          <cell r="D56" t="str">
            <v>u</v>
          </cell>
          <cell r="E56">
            <v>1</v>
          </cell>
        </row>
        <row r="57">
          <cell r="C57" t="str">
            <v>Reposición de pavimento</v>
          </cell>
        </row>
        <row r="58">
          <cell r="C58" t="str">
            <v>Reposición de pavimento de Tosca</v>
          </cell>
          <cell r="D58" t="str">
            <v>m2</v>
          </cell>
          <cell r="E58">
            <v>837.61</v>
          </cell>
        </row>
        <row r="59">
          <cell r="C59" t="str">
            <v>Sobreprecios</v>
          </cell>
        </row>
        <row r="60">
          <cell r="C60" t="str">
            <v>Sobreprecio por excavación en roca</v>
          </cell>
          <cell r="D60" t="str">
            <v>m3</v>
          </cell>
          <cell r="E60">
            <v>1537</v>
          </cell>
        </row>
        <row r="61">
          <cell r="C61" t="str">
            <v>Sobreprecio por abatimiento de napa freática</v>
          </cell>
          <cell r="D61" t="str">
            <v>m</v>
          </cell>
          <cell r="E61">
            <v>3259</v>
          </cell>
        </row>
        <row r="62">
          <cell r="C62" t="str">
            <v>Conexiones Asentamientos y Realojos</v>
          </cell>
        </row>
        <row r="63">
          <cell r="C63" t="str">
            <v>Construcción de tramo cámara conexiones a colector (incluye clip)</v>
          </cell>
          <cell r="D63" t="str">
            <v>u</v>
          </cell>
          <cell r="E63">
            <v>148</v>
          </cell>
        </row>
        <row r="64">
          <cell r="C64" t="str">
            <v>Construcción de cámaras conexión en vereda</v>
          </cell>
          <cell r="D64" t="str">
            <v>u</v>
          </cell>
          <cell r="E64">
            <v>148</v>
          </cell>
        </row>
        <row r="65">
          <cell r="C65" t="str">
            <v xml:space="preserve">Construcción de cámara N° 1 </v>
          </cell>
          <cell r="D65" t="str">
            <v>u</v>
          </cell>
          <cell r="E65">
            <v>258</v>
          </cell>
        </row>
        <row r="66">
          <cell r="C66" t="str">
            <v>Conexiones Área Precaria</v>
          </cell>
        </row>
        <row r="67">
          <cell r="C67" t="str">
            <v>Construcción de tramo cámara conexiones a colector (incluye clip)</v>
          </cell>
          <cell r="D67" t="str">
            <v>u</v>
          </cell>
          <cell r="E67">
            <v>130</v>
          </cell>
        </row>
        <row r="68">
          <cell r="C68" t="str">
            <v>Construcción de cámaras conexión en vereda</v>
          </cell>
          <cell r="D68" t="str">
            <v>u</v>
          </cell>
          <cell r="E68">
            <v>130</v>
          </cell>
        </row>
        <row r="69">
          <cell r="C69" t="str">
            <v>Cruce de la cañada</v>
          </cell>
        </row>
        <row r="70">
          <cell r="C70" t="str">
            <v>Obra desvio cañada</v>
          </cell>
          <cell r="D70" t="str">
            <v>u</v>
          </cell>
          <cell r="E70">
            <v>1</v>
          </cell>
        </row>
        <row r="71">
          <cell r="C71" t="str">
            <v>Encamisado en hormigón  D=500mm</v>
          </cell>
          <cell r="D71" t="str">
            <v>m</v>
          </cell>
          <cell r="E71">
            <v>19.98</v>
          </cell>
        </row>
        <row r="72">
          <cell r="C72" t="str">
            <v>Cruce de la vía férrea</v>
          </cell>
        </row>
        <row r="73">
          <cell r="C73" t="str">
            <v>Cruce con tunelera</v>
          </cell>
          <cell r="D73" t="str">
            <v>u</v>
          </cell>
          <cell r="E73">
            <v>1</v>
          </cell>
        </row>
        <row r="74">
          <cell r="C74" t="str">
            <v>Encamisado en acero D=450mm</v>
          </cell>
          <cell r="D74" t="str">
            <v>m</v>
          </cell>
          <cell r="E74">
            <v>17</v>
          </cell>
        </row>
        <row r="75">
          <cell r="C75" t="str">
            <v>Aliviaderos</v>
          </cell>
        </row>
        <row r="76">
          <cell r="C76" t="str">
            <v>Cabezal de descarga con válvula anti retorno</v>
          </cell>
          <cell r="D76" t="str">
            <v>gl</v>
          </cell>
          <cell r="E76">
            <v>1</v>
          </cell>
        </row>
        <row r="77">
          <cell r="C77" t="str">
            <v>Registro especial entre 0 y 2 m con reja manual</v>
          </cell>
          <cell r="D77" t="str">
            <v>u</v>
          </cell>
          <cell r="E77">
            <v>1</v>
          </cell>
        </row>
        <row r="78">
          <cell r="C78" t="str">
            <v>Colector PVC DN=200mm entre 0 y 2 m</v>
          </cell>
          <cell r="D78" t="str">
            <v>m</v>
          </cell>
          <cell r="E78">
            <v>26.8</v>
          </cell>
        </row>
        <row r="79">
          <cell r="C79" t="str">
            <v>Colector PVC DN=200mm entre 2 y 3 m</v>
          </cell>
          <cell r="D79" t="str">
            <v>m</v>
          </cell>
          <cell r="E79">
            <v>85.22</v>
          </cell>
        </row>
        <row r="80">
          <cell r="C80" t="str">
            <v>Desafectación de pozo de bombeo</v>
          </cell>
        </row>
        <row r="81">
          <cell r="C81" t="str">
            <v>Desafectación y acondicionamiento del predio del pozo de bombeo (Ver Memoria de Saneamiento)</v>
          </cell>
          <cell r="D81" t="str">
            <v>u</v>
          </cell>
          <cell r="E81">
            <v>1</v>
          </cell>
        </row>
      </sheetData>
      <sheetData sheetId="3">
        <row r="6">
          <cell r="C6" t="str">
            <v>Suministro de tuberías y piezas especiales</v>
          </cell>
        </row>
        <row r="7">
          <cell r="C7" t="str">
            <v>Tubería PVC 75 mm PN 10</v>
          </cell>
          <cell r="D7" t="str">
            <v>m</v>
          </cell>
          <cell r="E7">
            <v>1138</v>
          </cell>
        </row>
        <row r="8">
          <cell r="C8" t="str">
            <v>Tee PVC 75x75</v>
          </cell>
          <cell r="D8" t="str">
            <v>un</v>
          </cell>
          <cell r="E8">
            <v>13</v>
          </cell>
        </row>
        <row r="9">
          <cell r="C9" t="str">
            <v>Tee PVC 110x75</v>
          </cell>
          <cell r="D9" t="str">
            <v>un</v>
          </cell>
          <cell r="E9">
            <v>5</v>
          </cell>
        </row>
        <row r="10">
          <cell r="C10" t="str">
            <v>Junta multidiámetro</v>
          </cell>
          <cell r="D10" t="str">
            <v>un</v>
          </cell>
          <cell r="E10">
            <v>17</v>
          </cell>
        </row>
        <row r="11">
          <cell r="C11" t="str">
            <v>Codo 90º PVC DN 75</v>
          </cell>
          <cell r="D11" t="str">
            <v>un</v>
          </cell>
          <cell r="E11">
            <v>2</v>
          </cell>
        </row>
        <row r="12">
          <cell r="C12" t="str">
            <v>Codo 45º PVC DN 76</v>
          </cell>
          <cell r="D12" t="str">
            <v>un</v>
          </cell>
          <cell r="E12">
            <v>4</v>
          </cell>
        </row>
        <row r="13">
          <cell r="C13" t="str">
            <v>Llave de paso DN 75 mm</v>
          </cell>
          <cell r="D13" t="str">
            <v>un</v>
          </cell>
          <cell r="E13">
            <v>10</v>
          </cell>
        </row>
        <row r="14">
          <cell r="C14" t="str">
            <v>Hidrante</v>
          </cell>
          <cell r="D14" t="str">
            <v>un</v>
          </cell>
          <cell r="E14">
            <v>3</v>
          </cell>
        </row>
        <row r="15">
          <cell r="C15" t="str">
            <v>Colocación de tuberías y piezas especiales (incl excavación, colocación de tuberia piezas y macizos, tapado, apisonado)</v>
          </cell>
        </row>
        <row r="16">
          <cell r="C16" t="str">
            <v>Tubería PVC 75 mm PN 10</v>
          </cell>
          <cell r="D16" t="str">
            <v>un</v>
          </cell>
          <cell r="E16">
            <v>1138</v>
          </cell>
        </row>
        <row r="17">
          <cell r="C17" t="str">
            <v>Conexiones domiciliarias</v>
          </cell>
        </row>
        <row r="18">
          <cell r="C18" t="str">
            <v>Conexión domiciliaria corta. Incluye nicho y medidor</v>
          </cell>
          <cell r="D18" t="str">
            <v>un</v>
          </cell>
          <cell r="E18">
            <v>21</v>
          </cell>
        </row>
        <row r="19">
          <cell r="C19" t="str">
            <v>Conexión domiciliaria larga (15 m aprox). Incluye nicho y medidor</v>
          </cell>
          <cell r="D19" t="str">
            <v>un</v>
          </cell>
          <cell r="E19">
            <v>36</v>
          </cell>
        </row>
        <row r="20">
          <cell r="C20" t="str">
            <v>Cámaras</v>
          </cell>
        </row>
        <row r="21">
          <cell r="C21" t="str">
            <v>Cámara para llave de paso</v>
          </cell>
          <cell r="D21" t="str">
            <v>un</v>
          </cell>
          <cell r="E21">
            <v>10</v>
          </cell>
        </row>
        <row r="22">
          <cell r="C22" t="str">
            <v>Cámara para hidrante</v>
          </cell>
          <cell r="D22" t="str">
            <v>un</v>
          </cell>
          <cell r="E22">
            <v>3</v>
          </cell>
        </row>
        <row r="23">
          <cell r="C23" t="str">
            <v>Otros</v>
          </cell>
        </row>
        <row r="24">
          <cell r="C24" t="str">
            <v>Desinfección de tuberías</v>
          </cell>
          <cell r="D24" t="str">
            <v>gl</v>
          </cell>
          <cell r="E2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F990-510B-4713-9DFB-07B69961988F}">
  <dimension ref="A1:O252"/>
  <sheetViews>
    <sheetView tabSelected="1" workbookViewId="0">
      <selection activeCell="C6" sqref="C6"/>
    </sheetView>
  </sheetViews>
  <sheetFormatPr baseColWidth="10" defaultColWidth="11.44140625" defaultRowHeight="13.8" x14ac:dyDescent="0.3"/>
  <cols>
    <col min="1" max="1" width="9" style="1" customWidth="1"/>
    <col min="2" max="2" width="9.5546875" style="1" customWidth="1"/>
    <col min="3" max="3" width="105.5546875" style="1" customWidth="1"/>
    <col min="4" max="4" width="6.6640625" style="1" customWidth="1"/>
    <col min="5" max="5" width="11.5546875" style="62" customWidth="1"/>
    <col min="6" max="6" width="15.33203125" style="10" customWidth="1"/>
    <col min="7" max="7" width="21.6640625" style="10" customWidth="1"/>
    <col min="8" max="8" width="26" style="5" customWidth="1"/>
    <col min="9" max="9" width="15" style="5" customWidth="1"/>
    <col min="10" max="10" width="15.44140625" style="5" customWidth="1"/>
    <col min="11" max="11" width="16.33203125" style="5" customWidth="1"/>
    <col min="12" max="12" width="12.33203125" style="1" customWidth="1"/>
    <col min="13" max="247" width="11.44140625" style="1"/>
    <col min="248" max="248" width="9" style="1" customWidth="1"/>
    <col min="249" max="249" width="9.5546875" style="1" customWidth="1"/>
    <col min="250" max="250" width="74.88671875" style="1" customWidth="1"/>
    <col min="251" max="251" width="6.6640625" style="1" customWidth="1"/>
    <col min="252" max="253" width="16.33203125" style="1" customWidth="1"/>
    <col min="254" max="254" width="15.33203125" style="1" customWidth="1"/>
    <col min="255" max="255" width="21.6640625" style="1" customWidth="1"/>
    <col min="256" max="256" width="0" style="1" hidden="1" customWidth="1"/>
    <col min="257" max="257" width="15" style="1" customWidth="1"/>
    <col min="258" max="258" width="15.44140625" style="1" customWidth="1"/>
    <col min="259" max="259" width="16.33203125" style="1" customWidth="1"/>
    <col min="260" max="261" width="24.44140625" style="1" customWidth="1"/>
    <col min="262" max="262" width="12.6640625" style="1" customWidth="1"/>
    <col min="263" max="263" width="14.88671875" style="1" bestFit="1" customWidth="1"/>
    <col min="264" max="264" width="11.44140625" style="1"/>
    <col min="265" max="265" width="13.5546875" style="1" bestFit="1" customWidth="1"/>
    <col min="266" max="503" width="11.44140625" style="1"/>
    <col min="504" max="504" width="9" style="1" customWidth="1"/>
    <col min="505" max="505" width="9.5546875" style="1" customWidth="1"/>
    <col min="506" max="506" width="74.88671875" style="1" customWidth="1"/>
    <col min="507" max="507" width="6.6640625" style="1" customWidth="1"/>
    <col min="508" max="509" width="16.33203125" style="1" customWidth="1"/>
    <col min="510" max="510" width="15.33203125" style="1" customWidth="1"/>
    <col min="511" max="511" width="21.6640625" style="1" customWidth="1"/>
    <col min="512" max="512" width="0" style="1" hidden="1" customWidth="1"/>
    <col min="513" max="513" width="15" style="1" customWidth="1"/>
    <col min="514" max="514" width="15.44140625" style="1" customWidth="1"/>
    <col min="515" max="515" width="16.33203125" style="1" customWidth="1"/>
    <col min="516" max="517" width="24.44140625" style="1" customWidth="1"/>
    <col min="518" max="518" width="12.6640625" style="1" customWidth="1"/>
    <col min="519" max="519" width="14.88671875" style="1" bestFit="1" customWidth="1"/>
    <col min="520" max="520" width="11.44140625" style="1"/>
    <col min="521" max="521" width="13.5546875" style="1" bestFit="1" customWidth="1"/>
    <col min="522" max="759" width="11.44140625" style="1"/>
    <col min="760" max="760" width="9" style="1" customWidth="1"/>
    <col min="761" max="761" width="9.5546875" style="1" customWidth="1"/>
    <col min="762" max="762" width="74.88671875" style="1" customWidth="1"/>
    <col min="763" max="763" width="6.6640625" style="1" customWidth="1"/>
    <col min="764" max="765" width="16.33203125" style="1" customWidth="1"/>
    <col min="766" max="766" width="15.33203125" style="1" customWidth="1"/>
    <col min="767" max="767" width="21.6640625" style="1" customWidth="1"/>
    <col min="768" max="768" width="0" style="1" hidden="1" customWidth="1"/>
    <col min="769" max="769" width="15" style="1" customWidth="1"/>
    <col min="770" max="770" width="15.44140625" style="1" customWidth="1"/>
    <col min="771" max="771" width="16.33203125" style="1" customWidth="1"/>
    <col min="772" max="773" width="24.44140625" style="1" customWidth="1"/>
    <col min="774" max="774" width="12.6640625" style="1" customWidth="1"/>
    <col min="775" max="775" width="14.88671875" style="1" bestFit="1" customWidth="1"/>
    <col min="776" max="776" width="11.44140625" style="1"/>
    <col min="777" max="777" width="13.5546875" style="1" bestFit="1" customWidth="1"/>
    <col min="778" max="1015" width="11.44140625" style="1"/>
    <col min="1016" max="1016" width="9" style="1" customWidth="1"/>
    <col min="1017" max="1017" width="9.5546875" style="1" customWidth="1"/>
    <col min="1018" max="1018" width="74.88671875" style="1" customWidth="1"/>
    <col min="1019" max="1019" width="6.6640625" style="1" customWidth="1"/>
    <col min="1020" max="1021" width="16.33203125" style="1" customWidth="1"/>
    <col min="1022" max="1022" width="15.33203125" style="1" customWidth="1"/>
    <col min="1023" max="1023" width="21.6640625" style="1" customWidth="1"/>
    <col min="1024" max="1024" width="0" style="1" hidden="1" customWidth="1"/>
    <col min="1025" max="1025" width="15" style="1" customWidth="1"/>
    <col min="1026" max="1026" width="15.44140625" style="1" customWidth="1"/>
    <col min="1027" max="1027" width="16.33203125" style="1" customWidth="1"/>
    <col min="1028" max="1029" width="24.44140625" style="1" customWidth="1"/>
    <col min="1030" max="1030" width="12.6640625" style="1" customWidth="1"/>
    <col min="1031" max="1031" width="14.88671875" style="1" bestFit="1" customWidth="1"/>
    <col min="1032" max="1032" width="11.44140625" style="1"/>
    <col min="1033" max="1033" width="13.5546875" style="1" bestFit="1" customWidth="1"/>
    <col min="1034" max="1271" width="11.44140625" style="1"/>
    <col min="1272" max="1272" width="9" style="1" customWidth="1"/>
    <col min="1273" max="1273" width="9.5546875" style="1" customWidth="1"/>
    <col min="1274" max="1274" width="74.88671875" style="1" customWidth="1"/>
    <col min="1275" max="1275" width="6.6640625" style="1" customWidth="1"/>
    <col min="1276" max="1277" width="16.33203125" style="1" customWidth="1"/>
    <col min="1278" max="1278" width="15.33203125" style="1" customWidth="1"/>
    <col min="1279" max="1279" width="21.6640625" style="1" customWidth="1"/>
    <col min="1280" max="1280" width="0" style="1" hidden="1" customWidth="1"/>
    <col min="1281" max="1281" width="15" style="1" customWidth="1"/>
    <col min="1282" max="1282" width="15.44140625" style="1" customWidth="1"/>
    <col min="1283" max="1283" width="16.33203125" style="1" customWidth="1"/>
    <col min="1284" max="1285" width="24.44140625" style="1" customWidth="1"/>
    <col min="1286" max="1286" width="12.6640625" style="1" customWidth="1"/>
    <col min="1287" max="1287" width="14.88671875" style="1" bestFit="1" customWidth="1"/>
    <col min="1288" max="1288" width="11.44140625" style="1"/>
    <col min="1289" max="1289" width="13.5546875" style="1" bestFit="1" customWidth="1"/>
    <col min="1290" max="1527" width="11.44140625" style="1"/>
    <col min="1528" max="1528" width="9" style="1" customWidth="1"/>
    <col min="1529" max="1529" width="9.5546875" style="1" customWidth="1"/>
    <col min="1530" max="1530" width="74.88671875" style="1" customWidth="1"/>
    <col min="1531" max="1531" width="6.6640625" style="1" customWidth="1"/>
    <col min="1532" max="1533" width="16.33203125" style="1" customWidth="1"/>
    <col min="1534" max="1534" width="15.33203125" style="1" customWidth="1"/>
    <col min="1535" max="1535" width="21.6640625" style="1" customWidth="1"/>
    <col min="1536" max="1536" width="0" style="1" hidden="1" customWidth="1"/>
    <col min="1537" max="1537" width="15" style="1" customWidth="1"/>
    <col min="1538" max="1538" width="15.44140625" style="1" customWidth="1"/>
    <col min="1539" max="1539" width="16.33203125" style="1" customWidth="1"/>
    <col min="1540" max="1541" width="24.44140625" style="1" customWidth="1"/>
    <col min="1542" max="1542" width="12.6640625" style="1" customWidth="1"/>
    <col min="1543" max="1543" width="14.88671875" style="1" bestFit="1" customWidth="1"/>
    <col min="1544" max="1544" width="11.44140625" style="1"/>
    <col min="1545" max="1545" width="13.5546875" style="1" bestFit="1" customWidth="1"/>
    <col min="1546" max="1783" width="11.44140625" style="1"/>
    <col min="1784" max="1784" width="9" style="1" customWidth="1"/>
    <col min="1785" max="1785" width="9.5546875" style="1" customWidth="1"/>
    <col min="1786" max="1786" width="74.88671875" style="1" customWidth="1"/>
    <col min="1787" max="1787" width="6.6640625" style="1" customWidth="1"/>
    <col min="1788" max="1789" width="16.33203125" style="1" customWidth="1"/>
    <col min="1790" max="1790" width="15.33203125" style="1" customWidth="1"/>
    <col min="1791" max="1791" width="21.6640625" style="1" customWidth="1"/>
    <col min="1792" max="1792" width="0" style="1" hidden="1" customWidth="1"/>
    <col min="1793" max="1793" width="15" style="1" customWidth="1"/>
    <col min="1794" max="1794" width="15.44140625" style="1" customWidth="1"/>
    <col min="1795" max="1795" width="16.33203125" style="1" customWidth="1"/>
    <col min="1796" max="1797" width="24.44140625" style="1" customWidth="1"/>
    <col min="1798" max="1798" width="12.6640625" style="1" customWidth="1"/>
    <col min="1799" max="1799" width="14.88671875" style="1" bestFit="1" customWidth="1"/>
    <col min="1800" max="1800" width="11.44140625" style="1"/>
    <col min="1801" max="1801" width="13.5546875" style="1" bestFit="1" customWidth="1"/>
    <col min="1802" max="2039" width="11.44140625" style="1"/>
    <col min="2040" max="2040" width="9" style="1" customWidth="1"/>
    <col min="2041" max="2041" width="9.5546875" style="1" customWidth="1"/>
    <col min="2042" max="2042" width="74.88671875" style="1" customWidth="1"/>
    <col min="2043" max="2043" width="6.6640625" style="1" customWidth="1"/>
    <col min="2044" max="2045" width="16.33203125" style="1" customWidth="1"/>
    <col min="2046" max="2046" width="15.33203125" style="1" customWidth="1"/>
    <col min="2047" max="2047" width="21.6640625" style="1" customWidth="1"/>
    <col min="2048" max="2048" width="0" style="1" hidden="1" customWidth="1"/>
    <col min="2049" max="2049" width="15" style="1" customWidth="1"/>
    <col min="2050" max="2050" width="15.44140625" style="1" customWidth="1"/>
    <col min="2051" max="2051" width="16.33203125" style="1" customWidth="1"/>
    <col min="2052" max="2053" width="24.44140625" style="1" customWidth="1"/>
    <col min="2054" max="2054" width="12.6640625" style="1" customWidth="1"/>
    <col min="2055" max="2055" width="14.88671875" style="1" bestFit="1" customWidth="1"/>
    <col min="2056" max="2056" width="11.44140625" style="1"/>
    <col min="2057" max="2057" width="13.5546875" style="1" bestFit="1" customWidth="1"/>
    <col min="2058" max="2295" width="11.44140625" style="1"/>
    <col min="2296" max="2296" width="9" style="1" customWidth="1"/>
    <col min="2297" max="2297" width="9.5546875" style="1" customWidth="1"/>
    <col min="2298" max="2298" width="74.88671875" style="1" customWidth="1"/>
    <col min="2299" max="2299" width="6.6640625" style="1" customWidth="1"/>
    <col min="2300" max="2301" width="16.33203125" style="1" customWidth="1"/>
    <col min="2302" max="2302" width="15.33203125" style="1" customWidth="1"/>
    <col min="2303" max="2303" width="21.6640625" style="1" customWidth="1"/>
    <col min="2304" max="2304" width="0" style="1" hidden="1" customWidth="1"/>
    <col min="2305" max="2305" width="15" style="1" customWidth="1"/>
    <col min="2306" max="2306" width="15.44140625" style="1" customWidth="1"/>
    <col min="2307" max="2307" width="16.33203125" style="1" customWidth="1"/>
    <col min="2308" max="2309" width="24.44140625" style="1" customWidth="1"/>
    <col min="2310" max="2310" width="12.6640625" style="1" customWidth="1"/>
    <col min="2311" max="2311" width="14.88671875" style="1" bestFit="1" customWidth="1"/>
    <col min="2312" max="2312" width="11.44140625" style="1"/>
    <col min="2313" max="2313" width="13.5546875" style="1" bestFit="1" customWidth="1"/>
    <col min="2314" max="2551" width="11.44140625" style="1"/>
    <col min="2552" max="2552" width="9" style="1" customWidth="1"/>
    <col min="2553" max="2553" width="9.5546875" style="1" customWidth="1"/>
    <col min="2554" max="2554" width="74.88671875" style="1" customWidth="1"/>
    <col min="2555" max="2555" width="6.6640625" style="1" customWidth="1"/>
    <col min="2556" max="2557" width="16.33203125" style="1" customWidth="1"/>
    <col min="2558" max="2558" width="15.33203125" style="1" customWidth="1"/>
    <col min="2559" max="2559" width="21.6640625" style="1" customWidth="1"/>
    <col min="2560" max="2560" width="0" style="1" hidden="1" customWidth="1"/>
    <col min="2561" max="2561" width="15" style="1" customWidth="1"/>
    <col min="2562" max="2562" width="15.44140625" style="1" customWidth="1"/>
    <col min="2563" max="2563" width="16.33203125" style="1" customWidth="1"/>
    <col min="2564" max="2565" width="24.44140625" style="1" customWidth="1"/>
    <col min="2566" max="2566" width="12.6640625" style="1" customWidth="1"/>
    <col min="2567" max="2567" width="14.88671875" style="1" bestFit="1" customWidth="1"/>
    <col min="2568" max="2568" width="11.44140625" style="1"/>
    <col min="2569" max="2569" width="13.5546875" style="1" bestFit="1" customWidth="1"/>
    <col min="2570" max="2807" width="11.44140625" style="1"/>
    <col min="2808" max="2808" width="9" style="1" customWidth="1"/>
    <col min="2809" max="2809" width="9.5546875" style="1" customWidth="1"/>
    <col min="2810" max="2810" width="74.88671875" style="1" customWidth="1"/>
    <col min="2811" max="2811" width="6.6640625" style="1" customWidth="1"/>
    <col min="2812" max="2813" width="16.33203125" style="1" customWidth="1"/>
    <col min="2814" max="2814" width="15.33203125" style="1" customWidth="1"/>
    <col min="2815" max="2815" width="21.6640625" style="1" customWidth="1"/>
    <col min="2816" max="2816" width="0" style="1" hidden="1" customWidth="1"/>
    <col min="2817" max="2817" width="15" style="1" customWidth="1"/>
    <col min="2818" max="2818" width="15.44140625" style="1" customWidth="1"/>
    <col min="2819" max="2819" width="16.33203125" style="1" customWidth="1"/>
    <col min="2820" max="2821" width="24.44140625" style="1" customWidth="1"/>
    <col min="2822" max="2822" width="12.6640625" style="1" customWidth="1"/>
    <col min="2823" max="2823" width="14.88671875" style="1" bestFit="1" customWidth="1"/>
    <col min="2824" max="2824" width="11.44140625" style="1"/>
    <col min="2825" max="2825" width="13.5546875" style="1" bestFit="1" customWidth="1"/>
    <col min="2826" max="3063" width="11.44140625" style="1"/>
    <col min="3064" max="3064" width="9" style="1" customWidth="1"/>
    <col min="3065" max="3065" width="9.5546875" style="1" customWidth="1"/>
    <col min="3066" max="3066" width="74.88671875" style="1" customWidth="1"/>
    <col min="3067" max="3067" width="6.6640625" style="1" customWidth="1"/>
    <col min="3068" max="3069" width="16.33203125" style="1" customWidth="1"/>
    <col min="3070" max="3070" width="15.33203125" style="1" customWidth="1"/>
    <col min="3071" max="3071" width="21.6640625" style="1" customWidth="1"/>
    <col min="3072" max="3072" width="0" style="1" hidden="1" customWidth="1"/>
    <col min="3073" max="3073" width="15" style="1" customWidth="1"/>
    <col min="3074" max="3074" width="15.44140625" style="1" customWidth="1"/>
    <col min="3075" max="3075" width="16.33203125" style="1" customWidth="1"/>
    <col min="3076" max="3077" width="24.44140625" style="1" customWidth="1"/>
    <col min="3078" max="3078" width="12.6640625" style="1" customWidth="1"/>
    <col min="3079" max="3079" width="14.88671875" style="1" bestFit="1" customWidth="1"/>
    <col min="3080" max="3080" width="11.44140625" style="1"/>
    <col min="3081" max="3081" width="13.5546875" style="1" bestFit="1" customWidth="1"/>
    <col min="3082" max="3319" width="11.44140625" style="1"/>
    <col min="3320" max="3320" width="9" style="1" customWidth="1"/>
    <col min="3321" max="3321" width="9.5546875" style="1" customWidth="1"/>
    <col min="3322" max="3322" width="74.88671875" style="1" customWidth="1"/>
    <col min="3323" max="3323" width="6.6640625" style="1" customWidth="1"/>
    <col min="3324" max="3325" width="16.33203125" style="1" customWidth="1"/>
    <col min="3326" max="3326" width="15.33203125" style="1" customWidth="1"/>
    <col min="3327" max="3327" width="21.6640625" style="1" customWidth="1"/>
    <col min="3328" max="3328" width="0" style="1" hidden="1" customWidth="1"/>
    <col min="3329" max="3329" width="15" style="1" customWidth="1"/>
    <col min="3330" max="3330" width="15.44140625" style="1" customWidth="1"/>
    <col min="3331" max="3331" width="16.33203125" style="1" customWidth="1"/>
    <col min="3332" max="3333" width="24.44140625" style="1" customWidth="1"/>
    <col min="3334" max="3334" width="12.6640625" style="1" customWidth="1"/>
    <col min="3335" max="3335" width="14.88671875" style="1" bestFit="1" customWidth="1"/>
    <col min="3336" max="3336" width="11.44140625" style="1"/>
    <col min="3337" max="3337" width="13.5546875" style="1" bestFit="1" customWidth="1"/>
    <col min="3338" max="3575" width="11.44140625" style="1"/>
    <col min="3576" max="3576" width="9" style="1" customWidth="1"/>
    <col min="3577" max="3577" width="9.5546875" style="1" customWidth="1"/>
    <col min="3578" max="3578" width="74.88671875" style="1" customWidth="1"/>
    <col min="3579" max="3579" width="6.6640625" style="1" customWidth="1"/>
    <col min="3580" max="3581" width="16.33203125" style="1" customWidth="1"/>
    <col min="3582" max="3582" width="15.33203125" style="1" customWidth="1"/>
    <col min="3583" max="3583" width="21.6640625" style="1" customWidth="1"/>
    <col min="3584" max="3584" width="0" style="1" hidden="1" customWidth="1"/>
    <col min="3585" max="3585" width="15" style="1" customWidth="1"/>
    <col min="3586" max="3586" width="15.44140625" style="1" customWidth="1"/>
    <col min="3587" max="3587" width="16.33203125" style="1" customWidth="1"/>
    <col min="3588" max="3589" width="24.44140625" style="1" customWidth="1"/>
    <col min="3590" max="3590" width="12.6640625" style="1" customWidth="1"/>
    <col min="3591" max="3591" width="14.88671875" style="1" bestFit="1" customWidth="1"/>
    <col min="3592" max="3592" width="11.44140625" style="1"/>
    <col min="3593" max="3593" width="13.5546875" style="1" bestFit="1" customWidth="1"/>
    <col min="3594" max="3831" width="11.44140625" style="1"/>
    <col min="3832" max="3832" width="9" style="1" customWidth="1"/>
    <col min="3833" max="3833" width="9.5546875" style="1" customWidth="1"/>
    <col min="3834" max="3834" width="74.88671875" style="1" customWidth="1"/>
    <col min="3835" max="3835" width="6.6640625" style="1" customWidth="1"/>
    <col min="3836" max="3837" width="16.33203125" style="1" customWidth="1"/>
    <col min="3838" max="3838" width="15.33203125" style="1" customWidth="1"/>
    <col min="3839" max="3839" width="21.6640625" style="1" customWidth="1"/>
    <col min="3840" max="3840" width="0" style="1" hidden="1" customWidth="1"/>
    <col min="3841" max="3841" width="15" style="1" customWidth="1"/>
    <col min="3842" max="3842" width="15.44140625" style="1" customWidth="1"/>
    <col min="3843" max="3843" width="16.33203125" style="1" customWidth="1"/>
    <col min="3844" max="3845" width="24.44140625" style="1" customWidth="1"/>
    <col min="3846" max="3846" width="12.6640625" style="1" customWidth="1"/>
    <col min="3847" max="3847" width="14.88671875" style="1" bestFit="1" customWidth="1"/>
    <col min="3848" max="3848" width="11.44140625" style="1"/>
    <col min="3849" max="3849" width="13.5546875" style="1" bestFit="1" customWidth="1"/>
    <col min="3850" max="4087" width="11.44140625" style="1"/>
    <col min="4088" max="4088" width="9" style="1" customWidth="1"/>
    <col min="4089" max="4089" width="9.5546875" style="1" customWidth="1"/>
    <col min="4090" max="4090" width="74.88671875" style="1" customWidth="1"/>
    <col min="4091" max="4091" width="6.6640625" style="1" customWidth="1"/>
    <col min="4092" max="4093" width="16.33203125" style="1" customWidth="1"/>
    <col min="4094" max="4094" width="15.33203125" style="1" customWidth="1"/>
    <col min="4095" max="4095" width="21.6640625" style="1" customWidth="1"/>
    <col min="4096" max="4096" width="0" style="1" hidden="1" customWidth="1"/>
    <col min="4097" max="4097" width="15" style="1" customWidth="1"/>
    <col min="4098" max="4098" width="15.44140625" style="1" customWidth="1"/>
    <col min="4099" max="4099" width="16.33203125" style="1" customWidth="1"/>
    <col min="4100" max="4101" width="24.44140625" style="1" customWidth="1"/>
    <col min="4102" max="4102" width="12.6640625" style="1" customWidth="1"/>
    <col min="4103" max="4103" width="14.88671875" style="1" bestFit="1" customWidth="1"/>
    <col min="4104" max="4104" width="11.44140625" style="1"/>
    <col min="4105" max="4105" width="13.5546875" style="1" bestFit="1" customWidth="1"/>
    <col min="4106" max="4343" width="11.44140625" style="1"/>
    <col min="4344" max="4344" width="9" style="1" customWidth="1"/>
    <col min="4345" max="4345" width="9.5546875" style="1" customWidth="1"/>
    <col min="4346" max="4346" width="74.88671875" style="1" customWidth="1"/>
    <col min="4347" max="4347" width="6.6640625" style="1" customWidth="1"/>
    <col min="4348" max="4349" width="16.33203125" style="1" customWidth="1"/>
    <col min="4350" max="4350" width="15.33203125" style="1" customWidth="1"/>
    <col min="4351" max="4351" width="21.6640625" style="1" customWidth="1"/>
    <col min="4352" max="4352" width="0" style="1" hidden="1" customWidth="1"/>
    <col min="4353" max="4353" width="15" style="1" customWidth="1"/>
    <col min="4354" max="4354" width="15.44140625" style="1" customWidth="1"/>
    <col min="4355" max="4355" width="16.33203125" style="1" customWidth="1"/>
    <col min="4356" max="4357" width="24.44140625" style="1" customWidth="1"/>
    <col min="4358" max="4358" width="12.6640625" style="1" customWidth="1"/>
    <col min="4359" max="4359" width="14.88671875" style="1" bestFit="1" customWidth="1"/>
    <col min="4360" max="4360" width="11.44140625" style="1"/>
    <col min="4361" max="4361" width="13.5546875" style="1" bestFit="1" customWidth="1"/>
    <col min="4362" max="4599" width="11.44140625" style="1"/>
    <col min="4600" max="4600" width="9" style="1" customWidth="1"/>
    <col min="4601" max="4601" width="9.5546875" style="1" customWidth="1"/>
    <col min="4602" max="4602" width="74.88671875" style="1" customWidth="1"/>
    <col min="4603" max="4603" width="6.6640625" style="1" customWidth="1"/>
    <col min="4604" max="4605" width="16.33203125" style="1" customWidth="1"/>
    <col min="4606" max="4606" width="15.33203125" style="1" customWidth="1"/>
    <col min="4607" max="4607" width="21.6640625" style="1" customWidth="1"/>
    <col min="4608" max="4608" width="0" style="1" hidden="1" customWidth="1"/>
    <col min="4609" max="4609" width="15" style="1" customWidth="1"/>
    <col min="4610" max="4610" width="15.44140625" style="1" customWidth="1"/>
    <col min="4611" max="4611" width="16.33203125" style="1" customWidth="1"/>
    <col min="4612" max="4613" width="24.44140625" style="1" customWidth="1"/>
    <col min="4614" max="4614" width="12.6640625" style="1" customWidth="1"/>
    <col min="4615" max="4615" width="14.88671875" style="1" bestFit="1" customWidth="1"/>
    <col min="4616" max="4616" width="11.44140625" style="1"/>
    <col min="4617" max="4617" width="13.5546875" style="1" bestFit="1" customWidth="1"/>
    <col min="4618" max="4855" width="11.44140625" style="1"/>
    <col min="4856" max="4856" width="9" style="1" customWidth="1"/>
    <col min="4857" max="4857" width="9.5546875" style="1" customWidth="1"/>
    <col min="4858" max="4858" width="74.88671875" style="1" customWidth="1"/>
    <col min="4859" max="4859" width="6.6640625" style="1" customWidth="1"/>
    <col min="4860" max="4861" width="16.33203125" style="1" customWidth="1"/>
    <col min="4862" max="4862" width="15.33203125" style="1" customWidth="1"/>
    <col min="4863" max="4863" width="21.6640625" style="1" customWidth="1"/>
    <col min="4864" max="4864" width="0" style="1" hidden="1" customWidth="1"/>
    <col min="4865" max="4865" width="15" style="1" customWidth="1"/>
    <col min="4866" max="4866" width="15.44140625" style="1" customWidth="1"/>
    <col min="4867" max="4867" width="16.33203125" style="1" customWidth="1"/>
    <col min="4868" max="4869" width="24.44140625" style="1" customWidth="1"/>
    <col min="4870" max="4870" width="12.6640625" style="1" customWidth="1"/>
    <col min="4871" max="4871" width="14.88671875" style="1" bestFit="1" customWidth="1"/>
    <col min="4872" max="4872" width="11.44140625" style="1"/>
    <col min="4873" max="4873" width="13.5546875" style="1" bestFit="1" customWidth="1"/>
    <col min="4874" max="5111" width="11.44140625" style="1"/>
    <col min="5112" max="5112" width="9" style="1" customWidth="1"/>
    <col min="5113" max="5113" width="9.5546875" style="1" customWidth="1"/>
    <col min="5114" max="5114" width="74.88671875" style="1" customWidth="1"/>
    <col min="5115" max="5115" width="6.6640625" style="1" customWidth="1"/>
    <col min="5116" max="5117" width="16.33203125" style="1" customWidth="1"/>
    <col min="5118" max="5118" width="15.33203125" style="1" customWidth="1"/>
    <col min="5119" max="5119" width="21.6640625" style="1" customWidth="1"/>
    <col min="5120" max="5120" width="0" style="1" hidden="1" customWidth="1"/>
    <col min="5121" max="5121" width="15" style="1" customWidth="1"/>
    <col min="5122" max="5122" width="15.44140625" style="1" customWidth="1"/>
    <col min="5123" max="5123" width="16.33203125" style="1" customWidth="1"/>
    <col min="5124" max="5125" width="24.44140625" style="1" customWidth="1"/>
    <col min="5126" max="5126" width="12.6640625" style="1" customWidth="1"/>
    <col min="5127" max="5127" width="14.88671875" style="1" bestFit="1" customWidth="1"/>
    <col min="5128" max="5128" width="11.44140625" style="1"/>
    <col min="5129" max="5129" width="13.5546875" style="1" bestFit="1" customWidth="1"/>
    <col min="5130" max="5367" width="11.44140625" style="1"/>
    <col min="5368" max="5368" width="9" style="1" customWidth="1"/>
    <col min="5369" max="5369" width="9.5546875" style="1" customWidth="1"/>
    <col min="5370" max="5370" width="74.88671875" style="1" customWidth="1"/>
    <col min="5371" max="5371" width="6.6640625" style="1" customWidth="1"/>
    <col min="5372" max="5373" width="16.33203125" style="1" customWidth="1"/>
    <col min="5374" max="5374" width="15.33203125" style="1" customWidth="1"/>
    <col min="5375" max="5375" width="21.6640625" style="1" customWidth="1"/>
    <col min="5376" max="5376" width="0" style="1" hidden="1" customWidth="1"/>
    <col min="5377" max="5377" width="15" style="1" customWidth="1"/>
    <col min="5378" max="5378" width="15.44140625" style="1" customWidth="1"/>
    <col min="5379" max="5379" width="16.33203125" style="1" customWidth="1"/>
    <col min="5380" max="5381" width="24.44140625" style="1" customWidth="1"/>
    <col min="5382" max="5382" width="12.6640625" style="1" customWidth="1"/>
    <col min="5383" max="5383" width="14.88671875" style="1" bestFit="1" customWidth="1"/>
    <col min="5384" max="5384" width="11.44140625" style="1"/>
    <col min="5385" max="5385" width="13.5546875" style="1" bestFit="1" customWidth="1"/>
    <col min="5386" max="5623" width="11.44140625" style="1"/>
    <col min="5624" max="5624" width="9" style="1" customWidth="1"/>
    <col min="5625" max="5625" width="9.5546875" style="1" customWidth="1"/>
    <col min="5626" max="5626" width="74.88671875" style="1" customWidth="1"/>
    <col min="5627" max="5627" width="6.6640625" style="1" customWidth="1"/>
    <col min="5628" max="5629" width="16.33203125" style="1" customWidth="1"/>
    <col min="5630" max="5630" width="15.33203125" style="1" customWidth="1"/>
    <col min="5631" max="5631" width="21.6640625" style="1" customWidth="1"/>
    <col min="5632" max="5632" width="0" style="1" hidden="1" customWidth="1"/>
    <col min="5633" max="5633" width="15" style="1" customWidth="1"/>
    <col min="5634" max="5634" width="15.44140625" style="1" customWidth="1"/>
    <col min="5635" max="5635" width="16.33203125" style="1" customWidth="1"/>
    <col min="5636" max="5637" width="24.44140625" style="1" customWidth="1"/>
    <col min="5638" max="5638" width="12.6640625" style="1" customWidth="1"/>
    <col min="5639" max="5639" width="14.88671875" style="1" bestFit="1" customWidth="1"/>
    <col min="5640" max="5640" width="11.44140625" style="1"/>
    <col min="5641" max="5641" width="13.5546875" style="1" bestFit="1" customWidth="1"/>
    <col min="5642" max="5879" width="11.44140625" style="1"/>
    <col min="5880" max="5880" width="9" style="1" customWidth="1"/>
    <col min="5881" max="5881" width="9.5546875" style="1" customWidth="1"/>
    <col min="5882" max="5882" width="74.88671875" style="1" customWidth="1"/>
    <col min="5883" max="5883" width="6.6640625" style="1" customWidth="1"/>
    <col min="5884" max="5885" width="16.33203125" style="1" customWidth="1"/>
    <col min="5886" max="5886" width="15.33203125" style="1" customWidth="1"/>
    <col min="5887" max="5887" width="21.6640625" style="1" customWidth="1"/>
    <col min="5888" max="5888" width="0" style="1" hidden="1" customWidth="1"/>
    <col min="5889" max="5889" width="15" style="1" customWidth="1"/>
    <col min="5890" max="5890" width="15.44140625" style="1" customWidth="1"/>
    <col min="5891" max="5891" width="16.33203125" style="1" customWidth="1"/>
    <col min="5892" max="5893" width="24.44140625" style="1" customWidth="1"/>
    <col min="5894" max="5894" width="12.6640625" style="1" customWidth="1"/>
    <col min="5895" max="5895" width="14.88671875" style="1" bestFit="1" customWidth="1"/>
    <col min="5896" max="5896" width="11.44140625" style="1"/>
    <col min="5897" max="5897" width="13.5546875" style="1" bestFit="1" customWidth="1"/>
    <col min="5898" max="6135" width="11.44140625" style="1"/>
    <col min="6136" max="6136" width="9" style="1" customWidth="1"/>
    <col min="6137" max="6137" width="9.5546875" style="1" customWidth="1"/>
    <col min="6138" max="6138" width="74.88671875" style="1" customWidth="1"/>
    <col min="6139" max="6139" width="6.6640625" style="1" customWidth="1"/>
    <col min="6140" max="6141" width="16.33203125" style="1" customWidth="1"/>
    <col min="6142" max="6142" width="15.33203125" style="1" customWidth="1"/>
    <col min="6143" max="6143" width="21.6640625" style="1" customWidth="1"/>
    <col min="6144" max="6144" width="0" style="1" hidden="1" customWidth="1"/>
    <col min="6145" max="6145" width="15" style="1" customWidth="1"/>
    <col min="6146" max="6146" width="15.44140625" style="1" customWidth="1"/>
    <col min="6147" max="6147" width="16.33203125" style="1" customWidth="1"/>
    <col min="6148" max="6149" width="24.44140625" style="1" customWidth="1"/>
    <col min="6150" max="6150" width="12.6640625" style="1" customWidth="1"/>
    <col min="6151" max="6151" width="14.88671875" style="1" bestFit="1" customWidth="1"/>
    <col min="6152" max="6152" width="11.44140625" style="1"/>
    <col min="6153" max="6153" width="13.5546875" style="1" bestFit="1" customWidth="1"/>
    <col min="6154" max="6391" width="11.44140625" style="1"/>
    <col min="6392" max="6392" width="9" style="1" customWidth="1"/>
    <col min="6393" max="6393" width="9.5546875" style="1" customWidth="1"/>
    <col min="6394" max="6394" width="74.88671875" style="1" customWidth="1"/>
    <col min="6395" max="6395" width="6.6640625" style="1" customWidth="1"/>
    <col min="6396" max="6397" width="16.33203125" style="1" customWidth="1"/>
    <col min="6398" max="6398" width="15.33203125" style="1" customWidth="1"/>
    <col min="6399" max="6399" width="21.6640625" style="1" customWidth="1"/>
    <col min="6400" max="6400" width="0" style="1" hidden="1" customWidth="1"/>
    <col min="6401" max="6401" width="15" style="1" customWidth="1"/>
    <col min="6402" max="6402" width="15.44140625" style="1" customWidth="1"/>
    <col min="6403" max="6403" width="16.33203125" style="1" customWidth="1"/>
    <col min="6404" max="6405" width="24.44140625" style="1" customWidth="1"/>
    <col min="6406" max="6406" width="12.6640625" style="1" customWidth="1"/>
    <col min="6407" max="6407" width="14.88671875" style="1" bestFit="1" customWidth="1"/>
    <col min="6408" max="6408" width="11.44140625" style="1"/>
    <col min="6409" max="6409" width="13.5546875" style="1" bestFit="1" customWidth="1"/>
    <col min="6410" max="6647" width="11.44140625" style="1"/>
    <col min="6648" max="6648" width="9" style="1" customWidth="1"/>
    <col min="6649" max="6649" width="9.5546875" style="1" customWidth="1"/>
    <col min="6650" max="6650" width="74.88671875" style="1" customWidth="1"/>
    <col min="6651" max="6651" width="6.6640625" style="1" customWidth="1"/>
    <col min="6652" max="6653" width="16.33203125" style="1" customWidth="1"/>
    <col min="6654" max="6654" width="15.33203125" style="1" customWidth="1"/>
    <col min="6655" max="6655" width="21.6640625" style="1" customWidth="1"/>
    <col min="6656" max="6656" width="0" style="1" hidden="1" customWidth="1"/>
    <col min="6657" max="6657" width="15" style="1" customWidth="1"/>
    <col min="6658" max="6658" width="15.44140625" style="1" customWidth="1"/>
    <col min="6659" max="6659" width="16.33203125" style="1" customWidth="1"/>
    <col min="6660" max="6661" width="24.44140625" style="1" customWidth="1"/>
    <col min="6662" max="6662" width="12.6640625" style="1" customWidth="1"/>
    <col min="6663" max="6663" width="14.88671875" style="1" bestFit="1" customWidth="1"/>
    <col min="6664" max="6664" width="11.44140625" style="1"/>
    <col min="6665" max="6665" width="13.5546875" style="1" bestFit="1" customWidth="1"/>
    <col min="6666" max="6903" width="11.44140625" style="1"/>
    <col min="6904" max="6904" width="9" style="1" customWidth="1"/>
    <col min="6905" max="6905" width="9.5546875" style="1" customWidth="1"/>
    <col min="6906" max="6906" width="74.88671875" style="1" customWidth="1"/>
    <col min="6907" max="6907" width="6.6640625" style="1" customWidth="1"/>
    <col min="6908" max="6909" width="16.33203125" style="1" customWidth="1"/>
    <col min="6910" max="6910" width="15.33203125" style="1" customWidth="1"/>
    <col min="6911" max="6911" width="21.6640625" style="1" customWidth="1"/>
    <col min="6912" max="6912" width="0" style="1" hidden="1" customWidth="1"/>
    <col min="6913" max="6913" width="15" style="1" customWidth="1"/>
    <col min="6914" max="6914" width="15.44140625" style="1" customWidth="1"/>
    <col min="6915" max="6915" width="16.33203125" style="1" customWidth="1"/>
    <col min="6916" max="6917" width="24.44140625" style="1" customWidth="1"/>
    <col min="6918" max="6918" width="12.6640625" style="1" customWidth="1"/>
    <col min="6919" max="6919" width="14.88671875" style="1" bestFit="1" customWidth="1"/>
    <col min="6920" max="6920" width="11.44140625" style="1"/>
    <col min="6921" max="6921" width="13.5546875" style="1" bestFit="1" customWidth="1"/>
    <col min="6922" max="7159" width="11.44140625" style="1"/>
    <col min="7160" max="7160" width="9" style="1" customWidth="1"/>
    <col min="7161" max="7161" width="9.5546875" style="1" customWidth="1"/>
    <col min="7162" max="7162" width="74.88671875" style="1" customWidth="1"/>
    <col min="7163" max="7163" width="6.6640625" style="1" customWidth="1"/>
    <col min="7164" max="7165" width="16.33203125" style="1" customWidth="1"/>
    <col min="7166" max="7166" width="15.33203125" style="1" customWidth="1"/>
    <col min="7167" max="7167" width="21.6640625" style="1" customWidth="1"/>
    <col min="7168" max="7168" width="0" style="1" hidden="1" customWidth="1"/>
    <col min="7169" max="7169" width="15" style="1" customWidth="1"/>
    <col min="7170" max="7170" width="15.44140625" style="1" customWidth="1"/>
    <col min="7171" max="7171" width="16.33203125" style="1" customWidth="1"/>
    <col min="7172" max="7173" width="24.44140625" style="1" customWidth="1"/>
    <col min="7174" max="7174" width="12.6640625" style="1" customWidth="1"/>
    <col min="7175" max="7175" width="14.88671875" style="1" bestFit="1" customWidth="1"/>
    <col min="7176" max="7176" width="11.44140625" style="1"/>
    <col min="7177" max="7177" width="13.5546875" style="1" bestFit="1" customWidth="1"/>
    <col min="7178" max="7415" width="11.44140625" style="1"/>
    <col min="7416" max="7416" width="9" style="1" customWidth="1"/>
    <col min="7417" max="7417" width="9.5546875" style="1" customWidth="1"/>
    <col min="7418" max="7418" width="74.88671875" style="1" customWidth="1"/>
    <col min="7419" max="7419" width="6.6640625" style="1" customWidth="1"/>
    <col min="7420" max="7421" width="16.33203125" style="1" customWidth="1"/>
    <col min="7422" max="7422" width="15.33203125" style="1" customWidth="1"/>
    <col min="7423" max="7423" width="21.6640625" style="1" customWidth="1"/>
    <col min="7424" max="7424" width="0" style="1" hidden="1" customWidth="1"/>
    <col min="7425" max="7425" width="15" style="1" customWidth="1"/>
    <col min="7426" max="7426" width="15.44140625" style="1" customWidth="1"/>
    <col min="7427" max="7427" width="16.33203125" style="1" customWidth="1"/>
    <col min="7428" max="7429" width="24.44140625" style="1" customWidth="1"/>
    <col min="7430" max="7430" width="12.6640625" style="1" customWidth="1"/>
    <col min="7431" max="7431" width="14.88671875" style="1" bestFit="1" customWidth="1"/>
    <col min="7432" max="7432" width="11.44140625" style="1"/>
    <col min="7433" max="7433" width="13.5546875" style="1" bestFit="1" customWidth="1"/>
    <col min="7434" max="7671" width="11.44140625" style="1"/>
    <col min="7672" max="7672" width="9" style="1" customWidth="1"/>
    <col min="7673" max="7673" width="9.5546875" style="1" customWidth="1"/>
    <col min="7674" max="7674" width="74.88671875" style="1" customWidth="1"/>
    <col min="7675" max="7675" width="6.6640625" style="1" customWidth="1"/>
    <col min="7676" max="7677" width="16.33203125" style="1" customWidth="1"/>
    <col min="7678" max="7678" width="15.33203125" style="1" customWidth="1"/>
    <col min="7679" max="7679" width="21.6640625" style="1" customWidth="1"/>
    <col min="7680" max="7680" width="0" style="1" hidden="1" customWidth="1"/>
    <col min="7681" max="7681" width="15" style="1" customWidth="1"/>
    <col min="7682" max="7682" width="15.44140625" style="1" customWidth="1"/>
    <col min="7683" max="7683" width="16.33203125" style="1" customWidth="1"/>
    <col min="7684" max="7685" width="24.44140625" style="1" customWidth="1"/>
    <col min="7686" max="7686" width="12.6640625" style="1" customWidth="1"/>
    <col min="7687" max="7687" width="14.88671875" style="1" bestFit="1" customWidth="1"/>
    <col min="7688" max="7688" width="11.44140625" style="1"/>
    <col min="7689" max="7689" width="13.5546875" style="1" bestFit="1" customWidth="1"/>
    <col min="7690" max="7927" width="11.44140625" style="1"/>
    <col min="7928" max="7928" width="9" style="1" customWidth="1"/>
    <col min="7929" max="7929" width="9.5546875" style="1" customWidth="1"/>
    <col min="7930" max="7930" width="74.88671875" style="1" customWidth="1"/>
    <col min="7931" max="7931" width="6.6640625" style="1" customWidth="1"/>
    <col min="7932" max="7933" width="16.33203125" style="1" customWidth="1"/>
    <col min="7934" max="7934" width="15.33203125" style="1" customWidth="1"/>
    <col min="7935" max="7935" width="21.6640625" style="1" customWidth="1"/>
    <col min="7936" max="7936" width="0" style="1" hidden="1" customWidth="1"/>
    <col min="7937" max="7937" width="15" style="1" customWidth="1"/>
    <col min="7938" max="7938" width="15.44140625" style="1" customWidth="1"/>
    <col min="7939" max="7939" width="16.33203125" style="1" customWidth="1"/>
    <col min="7940" max="7941" width="24.44140625" style="1" customWidth="1"/>
    <col min="7942" max="7942" width="12.6640625" style="1" customWidth="1"/>
    <col min="7943" max="7943" width="14.88671875" style="1" bestFit="1" customWidth="1"/>
    <col min="7944" max="7944" width="11.44140625" style="1"/>
    <col min="7945" max="7945" width="13.5546875" style="1" bestFit="1" customWidth="1"/>
    <col min="7946" max="8183" width="11.44140625" style="1"/>
    <col min="8184" max="8184" width="9" style="1" customWidth="1"/>
    <col min="8185" max="8185" width="9.5546875" style="1" customWidth="1"/>
    <col min="8186" max="8186" width="74.88671875" style="1" customWidth="1"/>
    <col min="8187" max="8187" width="6.6640625" style="1" customWidth="1"/>
    <col min="8188" max="8189" width="16.33203125" style="1" customWidth="1"/>
    <col min="8190" max="8190" width="15.33203125" style="1" customWidth="1"/>
    <col min="8191" max="8191" width="21.6640625" style="1" customWidth="1"/>
    <col min="8192" max="8192" width="0" style="1" hidden="1" customWidth="1"/>
    <col min="8193" max="8193" width="15" style="1" customWidth="1"/>
    <col min="8194" max="8194" width="15.44140625" style="1" customWidth="1"/>
    <col min="8195" max="8195" width="16.33203125" style="1" customWidth="1"/>
    <col min="8196" max="8197" width="24.44140625" style="1" customWidth="1"/>
    <col min="8198" max="8198" width="12.6640625" style="1" customWidth="1"/>
    <col min="8199" max="8199" width="14.88671875" style="1" bestFit="1" customWidth="1"/>
    <col min="8200" max="8200" width="11.44140625" style="1"/>
    <col min="8201" max="8201" width="13.5546875" style="1" bestFit="1" customWidth="1"/>
    <col min="8202" max="8439" width="11.44140625" style="1"/>
    <col min="8440" max="8440" width="9" style="1" customWidth="1"/>
    <col min="8441" max="8441" width="9.5546875" style="1" customWidth="1"/>
    <col min="8442" max="8442" width="74.88671875" style="1" customWidth="1"/>
    <col min="8443" max="8443" width="6.6640625" style="1" customWidth="1"/>
    <col min="8444" max="8445" width="16.33203125" style="1" customWidth="1"/>
    <col min="8446" max="8446" width="15.33203125" style="1" customWidth="1"/>
    <col min="8447" max="8447" width="21.6640625" style="1" customWidth="1"/>
    <col min="8448" max="8448" width="0" style="1" hidden="1" customWidth="1"/>
    <col min="8449" max="8449" width="15" style="1" customWidth="1"/>
    <col min="8450" max="8450" width="15.44140625" style="1" customWidth="1"/>
    <col min="8451" max="8451" width="16.33203125" style="1" customWidth="1"/>
    <col min="8452" max="8453" width="24.44140625" style="1" customWidth="1"/>
    <col min="8454" max="8454" width="12.6640625" style="1" customWidth="1"/>
    <col min="8455" max="8455" width="14.88671875" style="1" bestFit="1" customWidth="1"/>
    <col min="8456" max="8456" width="11.44140625" style="1"/>
    <col min="8457" max="8457" width="13.5546875" style="1" bestFit="1" customWidth="1"/>
    <col min="8458" max="8695" width="11.44140625" style="1"/>
    <col min="8696" max="8696" width="9" style="1" customWidth="1"/>
    <col min="8697" max="8697" width="9.5546875" style="1" customWidth="1"/>
    <col min="8698" max="8698" width="74.88671875" style="1" customWidth="1"/>
    <col min="8699" max="8699" width="6.6640625" style="1" customWidth="1"/>
    <col min="8700" max="8701" width="16.33203125" style="1" customWidth="1"/>
    <col min="8702" max="8702" width="15.33203125" style="1" customWidth="1"/>
    <col min="8703" max="8703" width="21.6640625" style="1" customWidth="1"/>
    <col min="8704" max="8704" width="0" style="1" hidden="1" customWidth="1"/>
    <col min="8705" max="8705" width="15" style="1" customWidth="1"/>
    <col min="8706" max="8706" width="15.44140625" style="1" customWidth="1"/>
    <col min="8707" max="8707" width="16.33203125" style="1" customWidth="1"/>
    <col min="8708" max="8709" width="24.44140625" style="1" customWidth="1"/>
    <col min="8710" max="8710" width="12.6640625" style="1" customWidth="1"/>
    <col min="8711" max="8711" width="14.88671875" style="1" bestFit="1" customWidth="1"/>
    <col min="8712" max="8712" width="11.44140625" style="1"/>
    <col min="8713" max="8713" width="13.5546875" style="1" bestFit="1" customWidth="1"/>
    <col min="8714" max="8951" width="11.44140625" style="1"/>
    <col min="8952" max="8952" width="9" style="1" customWidth="1"/>
    <col min="8953" max="8953" width="9.5546875" style="1" customWidth="1"/>
    <col min="8954" max="8954" width="74.88671875" style="1" customWidth="1"/>
    <col min="8955" max="8955" width="6.6640625" style="1" customWidth="1"/>
    <col min="8956" max="8957" width="16.33203125" style="1" customWidth="1"/>
    <col min="8958" max="8958" width="15.33203125" style="1" customWidth="1"/>
    <col min="8959" max="8959" width="21.6640625" style="1" customWidth="1"/>
    <col min="8960" max="8960" width="0" style="1" hidden="1" customWidth="1"/>
    <col min="8961" max="8961" width="15" style="1" customWidth="1"/>
    <col min="8962" max="8962" width="15.44140625" style="1" customWidth="1"/>
    <col min="8963" max="8963" width="16.33203125" style="1" customWidth="1"/>
    <col min="8964" max="8965" width="24.44140625" style="1" customWidth="1"/>
    <col min="8966" max="8966" width="12.6640625" style="1" customWidth="1"/>
    <col min="8967" max="8967" width="14.88671875" style="1" bestFit="1" customWidth="1"/>
    <col min="8968" max="8968" width="11.44140625" style="1"/>
    <col min="8969" max="8969" width="13.5546875" style="1" bestFit="1" customWidth="1"/>
    <col min="8970" max="9207" width="11.44140625" style="1"/>
    <col min="9208" max="9208" width="9" style="1" customWidth="1"/>
    <col min="9209" max="9209" width="9.5546875" style="1" customWidth="1"/>
    <col min="9210" max="9210" width="74.88671875" style="1" customWidth="1"/>
    <col min="9211" max="9211" width="6.6640625" style="1" customWidth="1"/>
    <col min="9212" max="9213" width="16.33203125" style="1" customWidth="1"/>
    <col min="9214" max="9214" width="15.33203125" style="1" customWidth="1"/>
    <col min="9215" max="9215" width="21.6640625" style="1" customWidth="1"/>
    <col min="9216" max="9216" width="0" style="1" hidden="1" customWidth="1"/>
    <col min="9217" max="9217" width="15" style="1" customWidth="1"/>
    <col min="9218" max="9218" width="15.44140625" style="1" customWidth="1"/>
    <col min="9219" max="9219" width="16.33203125" style="1" customWidth="1"/>
    <col min="9220" max="9221" width="24.44140625" style="1" customWidth="1"/>
    <col min="9222" max="9222" width="12.6640625" style="1" customWidth="1"/>
    <col min="9223" max="9223" width="14.88671875" style="1" bestFit="1" customWidth="1"/>
    <col min="9224" max="9224" width="11.44140625" style="1"/>
    <col min="9225" max="9225" width="13.5546875" style="1" bestFit="1" customWidth="1"/>
    <col min="9226" max="9463" width="11.44140625" style="1"/>
    <col min="9464" max="9464" width="9" style="1" customWidth="1"/>
    <col min="9465" max="9465" width="9.5546875" style="1" customWidth="1"/>
    <col min="9466" max="9466" width="74.88671875" style="1" customWidth="1"/>
    <col min="9467" max="9467" width="6.6640625" style="1" customWidth="1"/>
    <col min="9468" max="9469" width="16.33203125" style="1" customWidth="1"/>
    <col min="9470" max="9470" width="15.33203125" style="1" customWidth="1"/>
    <col min="9471" max="9471" width="21.6640625" style="1" customWidth="1"/>
    <col min="9472" max="9472" width="0" style="1" hidden="1" customWidth="1"/>
    <col min="9473" max="9473" width="15" style="1" customWidth="1"/>
    <col min="9474" max="9474" width="15.44140625" style="1" customWidth="1"/>
    <col min="9475" max="9475" width="16.33203125" style="1" customWidth="1"/>
    <col min="9476" max="9477" width="24.44140625" style="1" customWidth="1"/>
    <col min="9478" max="9478" width="12.6640625" style="1" customWidth="1"/>
    <col min="9479" max="9479" width="14.88671875" style="1" bestFit="1" customWidth="1"/>
    <col min="9480" max="9480" width="11.44140625" style="1"/>
    <col min="9481" max="9481" width="13.5546875" style="1" bestFit="1" customWidth="1"/>
    <col min="9482" max="9719" width="11.44140625" style="1"/>
    <col min="9720" max="9720" width="9" style="1" customWidth="1"/>
    <col min="9721" max="9721" width="9.5546875" style="1" customWidth="1"/>
    <col min="9722" max="9722" width="74.88671875" style="1" customWidth="1"/>
    <col min="9723" max="9723" width="6.6640625" style="1" customWidth="1"/>
    <col min="9724" max="9725" width="16.33203125" style="1" customWidth="1"/>
    <col min="9726" max="9726" width="15.33203125" style="1" customWidth="1"/>
    <col min="9727" max="9727" width="21.6640625" style="1" customWidth="1"/>
    <col min="9728" max="9728" width="0" style="1" hidden="1" customWidth="1"/>
    <col min="9729" max="9729" width="15" style="1" customWidth="1"/>
    <col min="9730" max="9730" width="15.44140625" style="1" customWidth="1"/>
    <col min="9731" max="9731" width="16.33203125" style="1" customWidth="1"/>
    <col min="9732" max="9733" width="24.44140625" style="1" customWidth="1"/>
    <col min="9734" max="9734" width="12.6640625" style="1" customWidth="1"/>
    <col min="9735" max="9735" width="14.88671875" style="1" bestFit="1" customWidth="1"/>
    <col min="9736" max="9736" width="11.44140625" style="1"/>
    <col min="9737" max="9737" width="13.5546875" style="1" bestFit="1" customWidth="1"/>
    <col min="9738" max="9975" width="11.44140625" style="1"/>
    <col min="9976" max="9976" width="9" style="1" customWidth="1"/>
    <col min="9977" max="9977" width="9.5546875" style="1" customWidth="1"/>
    <col min="9978" max="9978" width="74.88671875" style="1" customWidth="1"/>
    <col min="9979" max="9979" width="6.6640625" style="1" customWidth="1"/>
    <col min="9980" max="9981" width="16.33203125" style="1" customWidth="1"/>
    <col min="9982" max="9982" width="15.33203125" style="1" customWidth="1"/>
    <col min="9983" max="9983" width="21.6640625" style="1" customWidth="1"/>
    <col min="9984" max="9984" width="0" style="1" hidden="1" customWidth="1"/>
    <col min="9985" max="9985" width="15" style="1" customWidth="1"/>
    <col min="9986" max="9986" width="15.44140625" style="1" customWidth="1"/>
    <col min="9987" max="9987" width="16.33203125" style="1" customWidth="1"/>
    <col min="9988" max="9989" width="24.44140625" style="1" customWidth="1"/>
    <col min="9990" max="9990" width="12.6640625" style="1" customWidth="1"/>
    <col min="9991" max="9991" width="14.88671875" style="1" bestFit="1" customWidth="1"/>
    <col min="9992" max="9992" width="11.44140625" style="1"/>
    <col min="9993" max="9993" width="13.5546875" style="1" bestFit="1" customWidth="1"/>
    <col min="9994" max="10231" width="11.44140625" style="1"/>
    <col min="10232" max="10232" width="9" style="1" customWidth="1"/>
    <col min="10233" max="10233" width="9.5546875" style="1" customWidth="1"/>
    <col min="10234" max="10234" width="74.88671875" style="1" customWidth="1"/>
    <col min="10235" max="10235" width="6.6640625" style="1" customWidth="1"/>
    <col min="10236" max="10237" width="16.33203125" style="1" customWidth="1"/>
    <col min="10238" max="10238" width="15.33203125" style="1" customWidth="1"/>
    <col min="10239" max="10239" width="21.6640625" style="1" customWidth="1"/>
    <col min="10240" max="10240" width="0" style="1" hidden="1" customWidth="1"/>
    <col min="10241" max="10241" width="15" style="1" customWidth="1"/>
    <col min="10242" max="10242" width="15.44140625" style="1" customWidth="1"/>
    <col min="10243" max="10243" width="16.33203125" style="1" customWidth="1"/>
    <col min="10244" max="10245" width="24.44140625" style="1" customWidth="1"/>
    <col min="10246" max="10246" width="12.6640625" style="1" customWidth="1"/>
    <col min="10247" max="10247" width="14.88671875" style="1" bestFit="1" customWidth="1"/>
    <col min="10248" max="10248" width="11.44140625" style="1"/>
    <col min="10249" max="10249" width="13.5546875" style="1" bestFit="1" customWidth="1"/>
    <col min="10250" max="10487" width="11.44140625" style="1"/>
    <col min="10488" max="10488" width="9" style="1" customWidth="1"/>
    <col min="10489" max="10489" width="9.5546875" style="1" customWidth="1"/>
    <col min="10490" max="10490" width="74.88671875" style="1" customWidth="1"/>
    <col min="10491" max="10491" width="6.6640625" style="1" customWidth="1"/>
    <col min="10492" max="10493" width="16.33203125" style="1" customWidth="1"/>
    <col min="10494" max="10494" width="15.33203125" style="1" customWidth="1"/>
    <col min="10495" max="10495" width="21.6640625" style="1" customWidth="1"/>
    <col min="10496" max="10496" width="0" style="1" hidden="1" customWidth="1"/>
    <col min="10497" max="10497" width="15" style="1" customWidth="1"/>
    <col min="10498" max="10498" width="15.44140625" style="1" customWidth="1"/>
    <col min="10499" max="10499" width="16.33203125" style="1" customWidth="1"/>
    <col min="10500" max="10501" width="24.44140625" style="1" customWidth="1"/>
    <col min="10502" max="10502" width="12.6640625" style="1" customWidth="1"/>
    <col min="10503" max="10503" width="14.88671875" style="1" bestFit="1" customWidth="1"/>
    <col min="10504" max="10504" width="11.44140625" style="1"/>
    <col min="10505" max="10505" width="13.5546875" style="1" bestFit="1" customWidth="1"/>
    <col min="10506" max="10743" width="11.44140625" style="1"/>
    <col min="10744" max="10744" width="9" style="1" customWidth="1"/>
    <col min="10745" max="10745" width="9.5546875" style="1" customWidth="1"/>
    <col min="10746" max="10746" width="74.88671875" style="1" customWidth="1"/>
    <col min="10747" max="10747" width="6.6640625" style="1" customWidth="1"/>
    <col min="10748" max="10749" width="16.33203125" style="1" customWidth="1"/>
    <col min="10750" max="10750" width="15.33203125" style="1" customWidth="1"/>
    <col min="10751" max="10751" width="21.6640625" style="1" customWidth="1"/>
    <col min="10752" max="10752" width="0" style="1" hidden="1" customWidth="1"/>
    <col min="10753" max="10753" width="15" style="1" customWidth="1"/>
    <col min="10754" max="10754" width="15.44140625" style="1" customWidth="1"/>
    <col min="10755" max="10755" width="16.33203125" style="1" customWidth="1"/>
    <col min="10756" max="10757" width="24.44140625" style="1" customWidth="1"/>
    <col min="10758" max="10758" width="12.6640625" style="1" customWidth="1"/>
    <col min="10759" max="10759" width="14.88671875" style="1" bestFit="1" customWidth="1"/>
    <col min="10760" max="10760" width="11.44140625" style="1"/>
    <col min="10761" max="10761" width="13.5546875" style="1" bestFit="1" customWidth="1"/>
    <col min="10762" max="10999" width="11.44140625" style="1"/>
    <col min="11000" max="11000" width="9" style="1" customWidth="1"/>
    <col min="11001" max="11001" width="9.5546875" style="1" customWidth="1"/>
    <col min="11002" max="11002" width="74.88671875" style="1" customWidth="1"/>
    <col min="11003" max="11003" width="6.6640625" style="1" customWidth="1"/>
    <col min="11004" max="11005" width="16.33203125" style="1" customWidth="1"/>
    <col min="11006" max="11006" width="15.33203125" style="1" customWidth="1"/>
    <col min="11007" max="11007" width="21.6640625" style="1" customWidth="1"/>
    <col min="11008" max="11008" width="0" style="1" hidden="1" customWidth="1"/>
    <col min="11009" max="11009" width="15" style="1" customWidth="1"/>
    <col min="11010" max="11010" width="15.44140625" style="1" customWidth="1"/>
    <col min="11011" max="11011" width="16.33203125" style="1" customWidth="1"/>
    <col min="11012" max="11013" width="24.44140625" style="1" customWidth="1"/>
    <col min="11014" max="11014" width="12.6640625" style="1" customWidth="1"/>
    <col min="11015" max="11015" width="14.88671875" style="1" bestFit="1" customWidth="1"/>
    <col min="11016" max="11016" width="11.44140625" style="1"/>
    <col min="11017" max="11017" width="13.5546875" style="1" bestFit="1" customWidth="1"/>
    <col min="11018" max="11255" width="11.44140625" style="1"/>
    <col min="11256" max="11256" width="9" style="1" customWidth="1"/>
    <col min="11257" max="11257" width="9.5546875" style="1" customWidth="1"/>
    <col min="11258" max="11258" width="74.88671875" style="1" customWidth="1"/>
    <col min="11259" max="11259" width="6.6640625" style="1" customWidth="1"/>
    <col min="11260" max="11261" width="16.33203125" style="1" customWidth="1"/>
    <col min="11262" max="11262" width="15.33203125" style="1" customWidth="1"/>
    <col min="11263" max="11263" width="21.6640625" style="1" customWidth="1"/>
    <col min="11264" max="11264" width="0" style="1" hidden="1" customWidth="1"/>
    <col min="11265" max="11265" width="15" style="1" customWidth="1"/>
    <col min="11266" max="11266" width="15.44140625" style="1" customWidth="1"/>
    <col min="11267" max="11267" width="16.33203125" style="1" customWidth="1"/>
    <col min="11268" max="11269" width="24.44140625" style="1" customWidth="1"/>
    <col min="11270" max="11270" width="12.6640625" style="1" customWidth="1"/>
    <col min="11271" max="11271" width="14.88671875" style="1" bestFit="1" customWidth="1"/>
    <col min="11272" max="11272" width="11.44140625" style="1"/>
    <col min="11273" max="11273" width="13.5546875" style="1" bestFit="1" customWidth="1"/>
    <col min="11274" max="11511" width="11.44140625" style="1"/>
    <col min="11512" max="11512" width="9" style="1" customWidth="1"/>
    <col min="11513" max="11513" width="9.5546875" style="1" customWidth="1"/>
    <col min="11514" max="11514" width="74.88671875" style="1" customWidth="1"/>
    <col min="11515" max="11515" width="6.6640625" style="1" customWidth="1"/>
    <col min="11516" max="11517" width="16.33203125" style="1" customWidth="1"/>
    <col min="11518" max="11518" width="15.33203125" style="1" customWidth="1"/>
    <col min="11519" max="11519" width="21.6640625" style="1" customWidth="1"/>
    <col min="11520" max="11520" width="0" style="1" hidden="1" customWidth="1"/>
    <col min="11521" max="11521" width="15" style="1" customWidth="1"/>
    <col min="11522" max="11522" width="15.44140625" style="1" customWidth="1"/>
    <col min="11523" max="11523" width="16.33203125" style="1" customWidth="1"/>
    <col min="11524" max="11525" width="24.44140625" style="1" customWidth="1"/>
    <col min="11526" max="11526" width="12.6640625" style="1" customWidth="1"/>
    <col min="11527" max="11527" width="14.88671875" style="1" bestFit="1" customWidth="1"/>
    <col min="11528" max="11528" width="11.44140625" style="1"/>
    <col min="11529" max="11529" width="13.5546875" style="1" bestFit="1" customWidth="1"/>
    <col min="11530" max="11767" width="11.44140625" style="1"/>
    <col min="11768" max="11768" width="9" style="1" customWidth="1"/>
    <col min="11769" max="11769" width="9.5546875" style="1" customWidth="1"/>
    <col min="11770" max="11770" width="74.88671875" style="1" customWidth="1"/>
    <col min="11771" max="11771" width="6.6640625" style="1" customWidth="1"/>
    <col min="11772" max="11773" width="16.33203125" style="1" customWidth="1"/>
    <col min="11774" max="11774" width="15.33203125" style="1" customWidth="1"/>
    <col min="11775" max="11775" width="21.6640625" style="1" customWidth="1"/>
    <col min="11776" max="11776" width="0" style="1" hidden="1" customWidth="1"/>
    <col min="11777" max="11777" width="15" style="1" customWidth="1"/>
    <col min="11778" max="11778" width="15.44140625" style="1" customWidth="1"/>
    <col min="11779" max="11779" width="16.33203125" style="1" customWidth="1"/>
    <col min="11780" max="11781" width="24.44140625" style="1" customWidth="1"/>
    <col min="11782" max="11782" width="12.6640625" style="1" customWidth="1"/>
    <col min="11783" max="11783" width="14.88671875" style="1" bestFit="1" customWidth="1"/>
    <col min="11784" max="11784" width="11.44140625" style="1"/>
    <col min="11785" max="11785" width="13.5546875" style="1" bestFit="1" customWidth="1"/>
    <col min="11786" max="12023" width="11.44140625" style="1"/>
    <col min="12024" max="12024" width="9" style="1" customWidth="1"/>
    <col min="12025" max="12025" width="9.5546875" style="1" customWidth="1"/>
    <col min="12026" max="12026" width="74.88671875" style="1" customWidth="1"/>
    <col min="12027" max="12027" width="6.6640625" style="1" customWidth="1"/>
    <col min="12028" max="12029" width="16.33203125" style="1" customWidth="1"/>
    <col min="12030" max="12030" width="15.33203125" style="1" customWidth="1"/>
    <col min="12031" max="12031" width="21.6640625" style="1" customWidth="1"/>
    <col min="12032" max="12032" width="0" style="1" hidden="1" customWidth="1"/>
    <col min="12033" max="12033" width="15" style="1" customWidth="1"/>
    <col min="12034" max="12034" width="15.44140625" style="1" customWidth="1"/>
    <col min="12035" max="12035" width="16.33203125" style="1" customWidth="1"/>
    <col min="12036" max="12037" width="24.44140625" style="1" customWidth="1"/>
    <col min="12038" max="12038" width="12.6640625" style="1" customWidth="1"/>
    <col min="12039" max="12039" width="14.88671875" style="1" bestFit="1" customWidth="1"/>
    <col min="12040" max="12040" width="11.44140625" style="1"/>
    <col min="12041" max="12041" width="13.5546875" style="1" bestFit="1" customWidth="1"/>
    <col min="12042" max="12279" width="11.44140625" style="1"/>
    <col min="12280" max="12280" width="9" style="1" customWidth="1"/>
    <col min="12281" max="12281" width="9.5546875" style="1" customWidth="1"/>
    <col min="12282" max="12282" width="74.88671875" style="1" customWidth="1"/>
    <col min="12283" max="12283" width="6.6640625" style="1" customWidth="1"/>
    <col min="12284" max="12285" width="16.33203125" style="1" customWidth="1"/>
    <col min="12286" max="12286" width="15.33203125" style="1" customWidth="1"/>
    <col min="12287" max="12287" width="21.6640625" style="1" customWidth="1"/>
    <col min="12288" max="12288" width="0" style="1" hidden="1" customWidth="1"/>
    <col min="12289" max="12289" width="15" style="1" customWidth="1"/>
    <col min="12290" max="12290" width="15.44140625" style="1" customWidth="1"/>
    <col min="12291" max="12291" width="16.33203125" style="1" customWidth="1"/>
    <col min="12292" max="12293" width="24.44140625" style="1" customWidth="1"/>
    <col min="12294" max="12294" width="12.6640625" style="1" customWidth="1"/>
    <col min="12295" max="12295" width="14.88671875" style="1" bestFit="1" customWidth="1"/>
    <col min="12296" max="12296" width="11.44140625" style="1"/>
    <col min="12297" max="12297" width="13.5546875" style="1" bestFit="1" customWidth="1"/>
    <col min="12298" max="12535" width="11.44140625" style="1"/>
    <col min="12536" max="12536" width="9" style="1" customWidth="1"/>
    <col min="12537" max="12537" width="9.5546875" style="1" customWidth="1"/>
    <col min="12538" max="12538" width="74.88671875" style="1" customWidth="1"/>
    <col min="12539" max="12539" width="6.6640625" style="1" customWidth="1"/>
    <col min="12540" max="12541" width="16.33203125" style="1" customWidth="1"/>
    <col min="12542" max="12542" width="15.33203125" style="1" customWidth="1"/>
    <col min="12543" max="12543" width="21.6640625" style="1" customWidth="1"/>
    <col min="12544" max="12544" width="0" style="1" hidden="1" customWidth="1"/>
    <col min="12545" max="12545" width="15" style="1" customWidth="1"/>
    <col min="12546" max="12546" width="15.44140625" style="1" customWidth="1"/>
    <col min="12547" max="12547" width="16.33203125" style="1" customWidth="1"/>
    <col min="12548" max="12549" width="24.44140625" style="1" customWidth="1"/>
    <col min="12550" max="12550" width="12.6640625" style="1" customWidth="1"/>
    <col min="12551" max="12551" width="14.88671875" style="1" bestFit="1" customWidth="1"/>
    <col min="12552" max="12552" width="11.44140625" style="1"/>
    <col min="12553" max="12553" width="13.5546875" style="1" bestFit="1" customWidth="1"/>
    <col min="12554" max="12791" width="11.44140625" style="1"/>
    <col min="12792" max="12792" width="9" style="1" customWidth="1"/>
    <col min="12793" max="12793" width="9.5546875" style="1" customWidth="1"/>
    <col min="12794" max="12794" width="74.88671875" style="1" customWidth="1"/>
    <col min="12795" max="12795" width="6.6640625" style="1" customWidth="1"/>
    <col min="12796" max="12797" width="16.33203125" style="1" customWidth="1"/>
    <col min="12798" max="12798" width="15.33203125" style="1" customWidth="1"/>
    <col min="12799" max="12799" width="21.6640625" style="1" customWidth="1"/>
    <col min="12800" max="12800" width="0" style="1" hidden="1" customWidth="1"/>
    <col min="12801" max="12801" width="15" style="1" customWidth="1"/>
    <col min="12802" max="12802" width="15.44140625" style="1" customWidth="1"/>
    <col min="12803" max="12803" width="16.33203125" style="1" customWidth="1"/>
    <col min="12804" max="12805" width="24.44140625" style="1" customWidth="1"/>
    <col min="12806" max="12806" width="12.6640625" style="1" customWidth="1"/>
    <col min="12807" max="12807" width="14.88671875" style="1" bestFit="1" customWidth="1"/>
    <col min="12808" max="12808" width="11.44140625" style="1"/>
    <col min="12809" max="12809" width="13.5546875" style="1" bestFit="1" customWidth="1"/>
    <col min="12810" max="13047" width="11.44140625" style="1"/>
    <col min="13048" max="13048" width="9" style="1" customWidth="1"/>
    <col min="13049" max="13049" width="9.5546875" style="1" customWidth="1"/>
    <col min="13050" max="13050" width="74.88671875" style="1" customWidth="1"/>
    <col min="13051" max="13051" width="6.6640625" style="1" customWidth="1"/>
    <col min="13052" max="13053" width="16.33203125" style="1" customWidth="1"/>
    <col min="13054" max="13054" width="15.33203125" style="1" customWidth="1"/>
    <col min="13055" max="13055" width="21.6640625" style="1" customWidth="1"/>
    <col min="13056" max="13056" width="0" style="1" hidden="1" customWidth="1"/>
    <col min="13057" max="13057" width="15" style="1" customWidth="1"/>
    <col min="13058" max="13058" width="15.44140625" style="1" customWidth="1"/>
    <col min="13059" max="13059" width="16.33203125" style="1" customWidth="1"/>
    <col min="13060" max="13061" width="24.44140625" style="1" customWidth="1"/>
    <col min="13062" max="13062" width="12.6640625" style="1" customWidth="1"/>
    <col min="13063" max="13063" width="14.88671875" style="1" bestFit="1" customWidth="1"/>
    <col min="13064" max="13064" width="11.44140625" style="1"/>
    <col min="13065" max="13065" width="13.5546875" style="1" bestFit="1" customWidth="1"/>
    <col min="13066" max="13303" width="11.44140625" style="1"/>
    <col min="13304" max="13304" width="9" style="1" customWidth="1"/>
    <col min="13305" max="13305" width="9.5546875" style="1" customWidth="1"/>
    <col min="13306" max="13306" width="74.88671875" style="1" customWidth="1"/>
    <col min="13307" max="13307" width="6.6640625" style="1" customWidth="1"/>
    <col min="13308" max="13309" width="16.33203125" style="1" customWidth="1"/>
    <col min="13310" max="13310" width="15.33203125" style="1" customWidth="1"/>
    <col min="13311" max="13311" width="21.6640625" style="1" customWidth="1"/>
    <col min="13312" max="13312" width="0" style="1" hidden="1" customWidth="1"/>
    <col min="13313" max="13313" width="15" style="1" customWidth="1"/>
    <col min="13314" max="13314" width="15.44140625" style="1" customWidth="1"/>
    <col min="13315" max="13315" width="16.33203125" style="1" customWidth="1"/>
    <col min="13316" max="13317" width="24.44140625" style="1" customWidth="1"/>
    <col min="13318" max="13318" width="12.6640625" style="1" customWidth="1"/>
    <col min="13319" max="13319" width="14.88671875" style="1" bestFit="1" customWidth="1"/>
    <col min="13320" max="13320" width="11.44140625" style="1"/>
    <col min="13321" max="13321" width="13.5546875" style="1" bestFit="1" customWidth="1"/>
    <col min="13322" max="13559" width="11.44140625" style="1"/>
    <col min="13560" max="13560" width="9" style="1" customWidth="1"/>
    <col min="13561" max="13561" width="9.5546875" style="1" customWidth="1"/>
    <col min="13562" max="13562" width="74.88671875" style="1" customWidth="1"/>
    <col min="13563" max="13563" width="6.6640625" style="1" customWidth="1"/>
    <col min="13564" max="13565" width="16.33203125" style="1" customWidth="1"/>
    <col min="13566" max="13566" width="15.33203125" style="1" customWidth="1"/>
    <col min="13567" max="13567" width="21.6640625" style="1" customWidth="1"/>
    <col min="13568" max="13568" width="0" style="1" hidden="1" customWidth="1"/>
    <col min="13569" max="13569" width="15" style="1" customWidth="1"/>
    <col min="13570" max="13570" width="15.44140625" style="1" customWidth="1"/>
    <col min="13571" max="13571" width="16.33203125" style="1" customWidth="1"/>
    <col min="13572" max="13573" width="24.44140625" style="1" customWidth="1"/>
    <col min="13574" max="13574" width="12.6640625" style="1" customWidth="1"/>
    <col min="13575" max="13575" width="14.88671875" style="1" bestFit="1" customWidth="1"/>
    <col min="13576" max="13576" width="11.44140625" style="1"/>
    <col min="13577" max="13577" width="13.5546875" style="1" bestFit="1" customWidth="1"/>
    <col min="13578" max="13815" width="11.44140625" style="1"/>
    <col min="13816" max="13816" width="9" style="1" customWidth="1"/>
    <col min="13817" max="13817" width="9.5546875" style="1" customWidth="1"/>
    <col min="13818" max="13818" width="74.88671875" style="1" customWidth="1"/>
    <col min="13819" max="13819" width="6.6640625" style="1" customWidth="1"/>
    <col min="13820" max="13821" width="16.33203125" style="1" customWidth="1"/>
    <col min="13822" max="13822" width="15.33203125" style="1" customWidth="1"/>
    <col min="13823" max="13823" width="21.6640625" style="1" customWidth="1"/>
    <col min="13824" max="13824" width="0" style="1" hidden="1" customWidth="1"/>
    <col min="13825" max="13825" width="15" style="1" customWidth="1"/>
    <col min="13826" max="13826" width="15.44140625" style="1" customWidth="1"/>
    <col min="13827" max="13827" width="16.33203125" style="1" customWidth="1"/>
    <col min="13828" max="13829" width="24.44140625" style="1" customWidth="1"/>
    <col min="13830" max="13830" width="12.6640625" style="1" customWidth="1"/>
    <col min="13831" max="13831" width="14.88671875" style="1" bestFit="1" customWidth="1"/>
    <col min="13832" max="13832" width="11.44140625" style="1"/>
    <col min="13833" max="13833" width="13.5546875" style="1" bestFit="1" customWidth="1"/>
    <col min="13834" max="14071" width="11.44140625" style="1"/>
    <col min="14072" max="14072" width="9" style="1" customWidth="1"/>
    <col min="14073" max="14073" width="9.5546875" style="1" customWidth="1"/>
    <col min="14074" max="14074" width="74.88671875" style="1" customWidth="1"/>
    <col min="14075" max="14075" width="6.6640625" style="1" customWidth="1"/>
    <col min="14076" max="14077" width="16.33203125" style="1" customWidth="1"/>
    <col min="14078" max="14078" width="15.33203125" style="1" customWidth="1"/>
    <col min="14079" max="14079" width="21.6640625" style="1" customWidth="1"/>
    <col min="14080" max="14080" width="0" style="1" hidden="1" customWidth="1"/>
    <col min="14081" max="14081" width="15" style="1" customWidth="1"/>
    <col min="14082" max="14082" width="15.44140625" style="1" customWidth="1"/>
    <col min="14083" max="14083" width="16.33203125" style="1" customWidth="1"/>
    <col min="14084" max="14085" width="24.44140625" style="1" customWidth="1"/>
    <col min="14086" max="14086" width="12.6640625" style="1" customWidth="1"/>
    <col min="14087" max="14087" width="14.88671875" style="1" bestFit="1" customWidth="1"/>
    <col min="14088" max="14088" width="11.44140625" style="1"/>
    <col min="14089" max="14089" width="13.5546875" style="1" bestFit="1" customWidth="1"/>
    <col min="14090" max="14327" width="11.44140625" style="1"/>
    <col min="14328" max="14328" width="9" style="1" customWidth="1"/>
    <col min="14329" max="14329" width="9.5546875" style="1" customWidth="1"/>
    <col min="14330" max="14330" width="74.88671875" style="1" customWidth="1"/>
    <col min="14331" max="14331" width="6.6640625" style="1" customWidth="1"/>
    <col min="14332" max="14333" width="16.33203125" style="1" customWidth="1"/>
    <col min="14334" max="14334" width="15.33203125" style="1" customWidth="1"/>
    <col min="14335" max="14335" width="21.6640625" style="1" customWidth="1"/>
    <col min="14336" max="14336" width="0" style="1" hidden="1" customWidth="1"/>
    <col min="14337" max="14337" width="15" style="1" customWidth="1"/>
    <col min="14338" max="14338" width="15.44140625" style="1" customWidth="1"/>
    <col min="14339" max="14339" width="16.33203125" style="1" customWidth="1"/>
    <col min="14340" max="14341" width="24.44140625" style="1" customWidth="1"/>
    <col min="14342" max="14342" width="12.6640625" style="1" customWidth="1"/>
    <col min="14343" max="14343" width="14.88671875" style="1" bestFit="1" customWidth="1"/>
    <col min="14344" max="14344" width="11.44140625" style="1"/>
    <col min="14345" max="14345" width="13.5546875" style="1" bestFit="1" customWidth="1"/>
    <col min="14346" max="14583" width="11.44140625" style="1"/>
    <col min="14584" max="14584" width="9" style="1" customWidth="1"/>
    <col min="14585" max="14585" width="9.5546875" style="1" customWidth="1"/>
    <col min="14586" max="14586" width="74.88671875" style="1" customWidth="1"/>
    <col min="14587" max="14587" width="6.6640625" style="1" customWidth="1"/>
    <col min="14588" max="14589" width="16.33203125" style="1" customWidth="1"/>
    <col min="14590" max="14590" width="15.33203125" style="1" customWidth="1"/>
    <col min="14591" max="14591" width="21.6640625" style="1" customWidth="1"/>
    <col min="14592" max="14592" width="0" style="1" hidden="1" customWidth="1"/>
    <col min="14593" max="14593" width="15" style="1" customWidth="1"/>
    <col min="14594" max="14594" width="15.44140625" style="1" customWidth="1"/>
    <col min="14595" max="14595" width="16.33203125" style="1" customWidth="1"/>
    <col min="14596" max="14597" width="24.44140625" style="1" customWidth="1"/>
    <col min="14598" max="14598" width="12.6640625" style="1" customWidth="1"/>
    <col min="14599" max="14599" width="14.88671875" style="1" bestFit="1" customWidth="1"/>
    <col min="14600" max="14600" width="11.44140625" style="1"/>
    <col min="14601" max="14601" width="13.5546875" style="1" bestFit="1" customWidth="1"/>
    <col min="14602" max="14839" width="11.44140625" style="1"/>
    <col min="14840" max="14840" width="9" style="1" customWidth="1"/>
    <col min="14841" max="14841" width="9.5546875" style="1" customWidth="1"/>
    <col min="14842" max="14842" width="74.88671875" style="1" customWidth="1"/>
    <col min="14843" max="14843" width="6.6640625" style="1" customWidth="1"/>
    <col min="14844" max="14845" width="16.33203125" style="1" customWidth="1"/>
    <col min="14846" max="14846" width="15.33203125" style="1" customWidth="1"/>
    <col min="14847" max="14847" width="21.6640625" style="1" customWidth="1"/>
    <col min="14848" max="14848" width="0" style="1" hidden="1" customWidth="1"/>
    <col min="14849" max="14849" width="15" style="1" customWidth="1"/>
    <col min="14850" max="14850" width="15.44140625" style="1" customWidth="1"/>
    <col min="14851" max="14851" width="16.33203125" style="1" customWidth="1"/>
    <col min="14852" max="14853" width="24.44140625" style="1" customWidth="1"/>
    <col min="14854" max="14854" width="12.6640625" style="1" customWidth="1"/>
    <col min="14855" max="14855" width="14.88671875" style="1" bestFit="1" customWidth="1"/>
    <col min="14856" max="14856" width="11.44140625" style="1"/>
    <col min="14857" max="14857" width="13.5546875" style="1" bestFit="1" customWidth="1"/>
    <col min="14858" max="15095" width="11.44140625" style="1"/>
    <col min="15096" max="15096" width="9" style="1" customWidth="1"/>
    <col min="15097" max="15097" width="9.5546875" style="1" customWidth="1"/>
    <col min="15098" max="15098" width="74.88671875" style="1" customWidth="1"/>
    <col min="15099" max="15099" width="6.6640625" style="1" customWidth="1"/>
    <col min="15100" max="15101" width="16.33203125" style="1" customWidth="1"/>
    <col min="15102" max="15102" width="15.33203125" style="1" customWidth="1"/>
    <col min="15103" max="15103" width="21.6640625" style="1" customWidth="1"/>
    <col min="15104" max="15104" width="0" style="1" hidden="1" customWidth="1"/>
    <col min="15105" max="15105" width="15" style="1" customWidth="1"/>
    <col min="15106" max="15106" width="15.44140625" style="1" customWidth="1"/>
    <col min="15107" max="15107" width="16.33203125" style="1" customWidth="1"/>
    <col min="15108" max="15109" width="24.44140625" style="1" customWidth="1"/>
    <col min="15110" max="15110" width="12.6640625" style="1" customWidth="1"/>
    <col min="15111" max="15111" width="14.88671875" style="1" bestFit="1" customWidth="1"/>
    <col min="15112" max="15112" width="11.44140625" style="1"/>
    <col min="15113" max="15113" width="13.5546875" style="1" bestFit="1" customWidth="1"/>
    <col min="15114" max="15351" width="11.44140625" style="1"/>
    <col min="15352" max="15352" width="9" style="1" customWidth="1"/>
    <col min="15353" max="15353" width="9.5546875" style="1" customWidth="1"/>
    <col min="15354" max="15354" width="74.88671875" style="1" customWidth="1"/>
    <col min="15355" max="15355" width="6.6640625" style="1" customWidth="1"/>
    <col min="15356" max="15357" width="16.33203125" style="1" customWidth="1"/>
    <col min="15358" max="15358" width="15.33203125" style="1" customWidth="1"/>
    <col min="15359" max="15359" width="21.6640625" style="1" customWidth="1"/>
    <col min="15360" max="15360" width="0" style="1" hidden="1" customWidth="1"/>
    <col min="15361" max="15361" width="15" style="1" customWidth="1"/>
    <col min="15362" max="15362" width="15.44140625" style="1" customWidth="1"/>
    <col min="15363" max="15363" width="16.33203125" style="1" customWidth="1"/>
    <col min="15364" max="15365" width="24.44140625" style="1" customWidth="1"/>
    <col min="15366" max="15366" width="12.6640625" style="1" customWidth="1"/>
    <col min="15367" max="15367" width="14.88671875" style="1" bestFit="1" customWidth="1"/>
    <col min="15368" max="15368" width="11.44140625" style="1"/>
    <col min="15369" max="15369" width="13.5546875" style="1" bestFit="1" customWidth="1"/>
    <col min="15370" max="15607" width="11.44140625" style="1"/>
    <col min="15608" max="15608" width="9" style="1" customWidth="1"/>
    <col min="15609" max="15609" width="9.5546875" style="1" customWidth="1"/>
    <col min="15610" max="15610" width="74.88671875" style="1" customWidth="1"/>
    <col min="15611" max="15611" width="6.6640625" style="1" customWidth="1"/>
    <col min="15612" max="15613" width="16.33203125" style="1" customWidth="1"/>
    <col min="15614" max="15614" width="15.33203125" style="1" customWidth="1"/>
    <col min="15615" max="15615" width="21.6640625" style="1" customWidth="1"/>
    <col min="15616" max="15616" width="0" style="1" hidden="1" customWidth="1"/>
    <col min="15617" max="15617" width="15" style="1" customWidth="1"/>
    <col min="15618" max="15618" width="15.44140625" style="1" customWidth="1"/>
    <col min="15619" max="15619" width="16.33203125" style="1" customWidth="1"/>
    <col min="15620" max="15621" width="24.44140625" style="1" customWidth="1"/>
    <col min="15622" max="15622" width="12.6640625" style="1" customWidth="1"/>
    <col min="15623" max="15623" width="14.88671875" style="1" bestFit="1" customWidth="1"/>
    <col min="15624" max="15624" width="11.44140625" style="1"/>
    <col min="15625" max="15625" width="13.5546875" style="1" bestFit="1" customWidth="1"/>
    <col min="15626" max="15863" width="11.44140625" style="1"/>
    <col min="15864" max="15864" width="9" style="1" customWidth="1"/>
    <col min="15865" max="15865" width="9.5546875" style="1" customWidth="1"/>
    <col min="15866" max="15866" width="74.88671875" style="1" customWidth="1"/>
    <col min="15867" max="15867" width="6.6640625" style="1" customWidth="1"/>
    <col min="15868" max="15869" width="16.33203125" style="1" customWidth="1"/>
    <col min="15870" max="15870" width="15.33203125" style="1" customWidth="1"/>
    <col min="15871" max="15871" width="21.6640625" style="1" customWidth="1"/>
    <col min="15872" max="15872" width="0" style="1" hidden="1" customWidth="1"/>
    <col min="15873" max="15873" width="15" style="1" customWidth="1"/>
    <col min="15874" max="15874" width="15.44140625" style="1" customWidth="1"/>
    <col min="15875" max="15875" width="16.33203125" style="1" customWidth="1"/>
    <col min="15876" max="15877" width="24.44140625" style="1" customWidth="1"/>
    <col min="15878" max="15878" width="12.6640625" style="1" customWidth="1"/>
    <col min="15879" max="15879" width="14.88671875" style="1" bestFit="1" customWidth="1"/>
    <col min="15880" max="15880" width="11.44140625" style="1"/>
    <col min="15881" max="15881" width="13.5546875" style="1" bestFit="1" customWidth="1"/>
    <col min="15882" max="16119" width="11.44140625" style="1"/>
    <col min="16120" max="16120" width="9" style="1" customWidth="1"/>
    <col min="16121" max="16121" width="9.5546875" style="1" customWidth="1"/>
    <col min="16122" max="16122" width="74.88671875" style="1" customWidth="1"/>
    <col min="16123" max="16123" width="6.6640625" style="1" customWidth="1"/>
    <col min="16124" max="16125" width="16.33203125" style="1" customWidth="1"/>
    <col min="16126" max="16126" width="15.33203125" style="1" customWidth="1"/>
    <col min="16127" max="16127" width="21.6640625" style="1" customWidth="1"/>
    <col min="16128" max="16128" width="0" style="1" hidden="1" customWidth="1"/>
    <col min="16129" max="16129" width="15" style="1" customWidth="1"/>
    <col min="16130" max="16130" width="15.44140625" style="1" customWidth="1"/>
    <col min="16131" max="16131" width="16.33203125" style="1" customWidth="1"/>
    <col min="16132" max="16133" width="24.44140625" style="1" customWidth="1"/>
    <col min="16134" max="16134" width="12.6640625" style="1" customWidth="1"/>
    <col min="16135" max="16135" width="14.88671875" style="1" bestFit="1" customWidth="1"/>
    <col min="16136" max="16136" width="11.44140625" style="1"/>
    <col min="16137" max="16137" width="13.5546875" style="1" bestFit="1" customWidth="1"/>
    <col min="16138" max="16384" width="11.44140625" style="1"/>
  </cols>
  <sheetData>
    <row r="1" spans="1:15" ht="15.6" x14ac:dyDescent="0.3">
      <c r="B1" s="2" t="s">
        <v>0</v>
      </c>
      <c r="C1" s="2"/>
      <c r="D1" s="2"/>
      <c r="E1" s="3"/>
      <c r="F1" s="3"/>
      <c r="G1" s="3"/>
      <c r="H1" s="4"/>
    </row>
    <row r="2" spans="1:15" ht="18" x14ac:dyDescent="0.35">
      <c r="A2" s="6"/>
      <c r="B2" s="7"/>
      <c r="C2" s="7"/>
      <c r="D2" s="7"/>
      <c r="E2" s="3"/>
      <c r="F2" s="3"/>
      <c r="G2" s="3"/>
      <c r="H2" s="4"/>
    </row>
    <row r="3" spans="1:15" ht="18" x14ac:dyDescent="0.35">
      <c r="A3" s="8"/>
      <c r="B3" s="2" t="s">
        <v>1</v>
      </c>
      <c r="C3" s="2"/>
      <c r="D3" s="2"/>
      <c r="E3" s="9"/>
      <c r="J3" s="11"/>
    </row>
    <row r="4" spans="1:15" ht="18.600000000000001" thickBot="1" x14ac:dyDescent="0.4">
      <c r="A4" s="8"/>
      <c r="B4" s="12" t="s">
        <v>2</v>
      </c>
      <c r="C4" s="12"/>
      <c r="D4" s="12"/>
      <c r="E4" s="9"/>
      <c r="J4" s="13"/>
      <c r="K4" s="13"/>
    </row>
    <row r="5" spans="1:15" ht="14.4" thickBot="1" x14ac:dyDescent="0.35">
      <c r="A5" s="14"/>
      <c r="B5" s="14"/>
      <c r="C5" s="14"/>
      <c r="D5" s="14"/>
      <c r="E5" s="15"/>
      <c r="I5" s="16">
        <v>0.74</v>
      </c>
    </row>
    <row r="6" spans="1:15" ht="14.4" thickBot="1" x14ac:dyDescent="0.35">
      <c r="E6" s="17"/>
    </row>
    <row r="7" spans="1:15" s="21" customFormat="1" ht="13.5" customHeight="1" x14ac:dyDescent="0.3">
      <c r="A7" s="18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19" t="s">
        <v>12</v>
      </c>
      <c r="K7" s="20" t="s">
        <v>13</v>
      </c>
    </row>
    <row r="8" spans="1:15" x14ac:dyDescent="0.3">
      <c r="A8" s="22" t="s">
        <v>14</v>
      </c>
      <c r="B8" s="23">
        <v>1</v>
      </c>
      <c r="C8" s="24" t="s">
        <v>15</v>
      </c>
      <c r="D8" s="23" t="s">
        <v>16</v>
      </c>
      <c r="E8" s="25">
        <v>1</v>
      </c>
      <c r="F8" s="25"/>
      <c r="G8" s="26"/>
      <c r="H8" s="25"/>
      <c r="I8" s="26"/>
      <c r="J8" s="26"/>
      <c r="K8" s="27"/>
      <c r="M8" s="28"/>
      <c r="N8" s="29"/>
    </row>
    <row r="9" spans="1:15" x14ac:dyDescent="0.3">
      <c r="A9" s="30" t="s">
        <v>17</v>
      </c>
      <c r="B9" s="31">
        <v>71</v>
      </c>
      <c r="C9" s="32" t="s">
        <v>18</v>
      </c>
      <c r="D9" s="31" t="s">
        <v>16</v>
      </c>
      <c r="E9" s="25">
        <v>1</v>
      </c>
      <c r="F9" s="25"/>
      <c r="G9" s="26"/>
      <c r="H9" s="25"/>
      <c r="I9" s="26"/>
      <c r="J9" s="26"/>
      <c r="K9" s="27"/>
      <c r="M9" s="28"/>
      <c r="N9" s="29"/>
    </row>
    <row r="10" spans="1:15" x14ac:dyDescent="0.3">
      <c r="A10" s="30" t="s">
        <v>19</v>
      </c>
      <c r="B10" s="31">
        <v>1302</v>
      </c>
      <c r="C10" s="32" t="s">
        <v>20</v>
      </c>
      <c r="D10" s="31" t="s">
        <v>16</v>
      </c>
      <c r="E10" s="25">
        <v>1</v>
      </c>
      <c r="F10" s="25"/>
      <c r="G10" s="26"/>
      <c r="H10" s="25"/>
      <c r="I10" s="26"/>
      <c r="J10" s="26"/>
      <c r="K10" s="27"/>
      <c r="M10" s="28"/>
      <c r="N10" s="29"/>
    </row>
    <row r="11" spans="1:15" x14ac:dyDescent="0.3">
      <c r="A11" s="33"/>
      <c r="B11" s="34" t="s">
        <v>21</v>
      </c>
      <c r="C11" s="35"/>
      <c r="D11" s="36"/>
      <c r="E11" s="37"/>
      <c r="F11" s="37"/>
      <c r="G11" s="37">
        <f>SUM(G8:G10)</f>
        <v>0</v>
      </c>
      <c r="H11" s="37">
        <f>SUM(H8:H10)</f>
        <v>0</v>
      </c>
      <c r="I11" s="37">
        <f>SUM(I8:I10)</f>
        <v>0</v>
      </c>
      <c r="J11" s="37">
        <f>SUM(J8:J10)</f>
        <v>0</v>
      </c>
      <c r="K11" s="38">
        <f>SUM(K8:K10)</f>
        <v>0</v>
      </c>
      <c r="M11" s="28"/>
      <c r="N11" s="29"/>
    </row>
    <row r="12" spans="1:15" x14ac:dyDescent="0.3">
      <c r="A12" s="30" t="s">
        <v>22</v>
      </c>
      <c r="B12" s="23" t="s">
        <v>23</v>
      </c>
      <c r="C12" s="24" t="s">
        <v>24</v>
      </c>
      <c r="D12" s="23" t="s">
        <v>25</v>
      </c>
      <c r="E12" s="25">
        <v>685</v>
      </c>
      <c r="F12" s="25"/>
      <c r="G12" s="26"/>
      <c r="H12" s="25"/>
      <c r="I12" s="26"/>
      <c r="J12" s="26"/>
      <c r="K12" s="27"/>
      <c r="M12" s="28"/>
      <c r="N12" s="29"/>
      <c r="O12" s="29"/>
    </row>
    <row r="13" spans="1:15" x14ac:dyDescent="0.3">
      <c r="A13" s="39" t="s">
        <v>17</v>
      </c>
      <c r="B13" s="23">
        <v>6</v>
      </c>
      <c r="C13" s="24" t="s">
        <v>26</v>
      </c>
      <c r="D13" s="23" t="s">
        <v>25</v>
      </c>
      <c r="E13" s="25">
        <v>5547</v>
      </c>
      <c r="F13" s="25"/>
      <c r="G13" s="26"/>
      <c r="H13" s="25"/>
      <c r="I13" s="26"/>
      <c r="J13" s="26"/>
      <c r="K13" s="27"/>
      <c r="M13" s="28"/>
      <c r="N13" s="29"/>
    </row>
    <row r="14" spans="1:15" x14ac:dyDescent="0.3">
      <c r="A14" s="30" t="s">
        <v>17</v>
      </c>
      <c r="B14" s="31">
        <v>7</v>
      </c>
      <c r="C14" s="32" t="s">
        <v>27</v>
      </c>
      <c r="D14" s="31" t="s">
        <v>25</v>
      </c>
      <c r="E14" s="25">
        <v>24157</v>
      </c>
      <c r="F14" s="25"/>
      <c r="G14" s="26"/>
      <c r="H14" s="25"/>
      <c r="I14" s="26"/>
      <c r="J14" s="26"/>
      <c r="K14" s="27"/>
      <c r="M14" s="28"/>
      <c r="N14" s="29"/>
    </row>
    <row r="15" spans="1:15" x14ac:dyDescent="0.3">
      <c r="A15" s="30" t="s">
        <v>17</v>
      </c>
      <c r="B15" s="31">
        <v>8</v>
      </c>
      <c r="C15" s="32" t="s">
        <v>28</v>
      </c>
      <c r="D15" s="31" t="s">
        <v>25</v>
      </c>
      <c r="E15" s="25">
        <v>1685</v>
      </c>
      <c r="F15" s="25"/>
      <c r="G15" s="26"/>
      <c r="H15" s="25"/>
      <c r="I15" s="26"/>
      <c r="J15" s="26"/>
      <c r="K15" s="27"/>
      <c r="M15" s="28"/>
      <c r="N15" s="29"/>
    </row>
    <row r="16" spans="1:15" x14ac:dyDescent="0.3">
      <c r="A16" s="33"/>
      <c r="B16" s="34" t="s">
        <v>29</v>
      </c>
      <c r="C16" s="35"/>
      <c r="D16" s="36"/>
      <c r="E16" s="37"/>
      <c r="F16" s="37"/>
      <c r="G16" s="37">
        <f>+SUM(G12:G15)</f>
        <v>0</v>
      </c>
      <c r="H16" s="37">
        <f>+SUM(H12:H15)</f>
        <v>0</v>
      </c>
      <c r="I16" s="37">
        <f>+SUM(I12:I15)</f>
        <v>0</v>
      </c>
      <c r="J16" s="37">
        <f>+SUM(J12:J15)</f>
        <v>0</v>
      </c>
      <c r="K16" s="38">
        <f>+SUM(K12:K15)</f>
        <v>0</v>
      </c>
      <c r="M16" s="28"/>
      <c r="N16" s="29"/>
    </row>
    <row r="17" spans="1:14" x14ac:dyDescent="0.3">
      <c r="A17" s="30" t="s">
        <v>30</v>
      </c>
      <c r="B17" s="31">
        <v>101</v>
      </c>
      <c r="C17" s="32" t="s">
        <v>31</v>
      </c>
      <c r="D17" s="31" t="s">
        <v>32</v>
      </c>
      <c r="E17" s="25">
        <v>1102</v>
      </c>
      <c r="F17" s="25"/>
      <c r="G17" s="26"/>
      <c r="H17" s="25"/>
      <c r="I17" s="26"/>
      <c r="J17" s="26"/>
      <c r="K17" s="27"/>
      <c r="M17" s="28"/>
      <c r="N17" s="29"/>
    </row>
    <row r="18" spans="1:14" x14ac:dyDescent="0.3">
      <c r="A18" s="30" t="s">
        <v>30</v>
      </c>
      <c r="B18" s="31">
        <v>102</v>
      </c>
      <c r="C18" s="32" t="s">
        <v>33</v>
      </c>
      <c r="D18" s="31" t="s">
        <v>32</v>
      </c>
      <c r="E18" s="25">
        <v>1095</v>
      </c>
      <c r="F18" s="25"/>
      <c r="G18" s="26"/>
      <c r="H18" s="25"/>
      <c r="I18" s="26"/>
      <c r="J18" s="26"/>
      <c r="K18" s="27"/>
      <c r="M18" s="28"/>
      <c r="N18" s="29"/>
    </row>
    <row r="19" spans="1:14" x14ac:dyDescent="0.3">
      <c r="A19" s="40" t="s">
        <v>30</v>
      </c>
      <c r="B19" s="41" t="s">
        <v>34</v>
      </c>
      <c r="C19" s="42" t="s">
        <v>35</v>
      </c>
      <c r="D19" s="41" t="s">
        <v>36</v>
      </c>
      <c r="E19" s="25">
        <v>1325</v>
      </c>
      <c r="F19" s="25"/>
      <c r="G19" s="26"/>
      <c r="H19" s="25"/>
      <c r="I19" s="26"/>
      <c r="J19" s="26"/>
      <c r="K19" s="27"/>
      <c r="M19" s="28"/>
      <c r="N19" s="29"/>
    </row>
    <row r="20" spans="1:14" x14ac:dyDescent="0.3">
      <c r="A20" s="30" t="s">
        <v>37</v>
      </c>
      <c r="B20" s="31">
        <v>111</v>
      </c>
      <c r="C20" s="32" t="s">
        <v>38</v>
      </c>
      <c r="D20" s="31" t="s">
        <v>36</v>
      </c>
      <c r="E20" s="25">
        <v>28978</v>
      </c>
      <c r="F20" s="25"/>
      <c r="G20" s="26"/>
      <c r="H20" s="25"/>
      <c r="I20" s="26"/>
      <c r="J20" s="26"/>
      <c r="K20" s="27"/>
      <c r="M20" s="28"/>
      <c r="N20" s="29"/>
    </row>
    <row r="21" spans="1:14" x14ac:dyDescent="0.3">
      <c r="A21" s="30" t="s">
        <v>37</v>
      </c>
      <c r="B21" s="31">
        <v>118</v>
      </c>
      <c r="C21" s="32" t="s">
        <v>39</v>
      </c>
      <c r="D21" s="31" t="s">
        <v>36</v>
      </c>
      <c r="E21" s="25">
        <v>18341</v>
      </c>
      <c r="F21" s="25"/>
      <c r="G21" s="26"/>
      <c r="H21" s="25"/>
      <c r="I21" s="26"/>
      <c r="J21" s="26"/>
      <c r="K21" s="27"/>
      <c r="M21" s="28"/>
      <c r="N21" s="29"/>
    </row>
    <row r="22" spans="1:14" x14ac:dyDescent="0.3">
      <c r="A22" s="30" t="s">
        <v>37</v>
      </c>
      <c r="B22" s="31">
        <v>113</v>
      </c>
      <c r="C22" s="32" t="s">
        <v>40</v>
      </c>
      <c r="D22" s="31" t="s">
        <v>36</v>
      </c>
      <c r="E22" s="25">
        <v>19779</v>
      </c>
      <c r="F22" s="25"/>
      <c r="G22" s="26"/>
      <c r="H22" s="25"/>
      <c r="I22" s="26"/>
      <c r="J22" s="26"/>
      <c r="K22" s="27"/>
      <c r="M22" s="28"/>
      <c r="N22" s="29"/>
    </row>
    <row r="23" spans="1:14" x14ac:dyDescent="0.3">
      <c r="A23" s="30" t="s">
        <v>41</v>
      </c>
      <c r="B23" s="31">
        <v>131</v>
      </c>
      <c r="C23" s="32" t="s">
        <v>42</v>
      </c>
      <c r="D23" s="31" t="s">
        <v>25</v>
      </c>
      <c r="E23" s="25">
        <v>6552</v>
      </c>
      <c r="F23" s="25"/>
      <c r="G23" s="26"/>
      <c r="H23" s="25"/>
      <c r="I23" s="26"/>
      <c r="J23" s="26"/>
      <c r="K23" s="27"/>
      <c r="M23" s="28"/>
      <c r="N23" s="29"/>
    </row>
    <row r="24" spans="1:14" x14ac:dyDescent="0.3">
      <c r="A24" s="30" t="s">
        <v>41</v>
      </c>
      <c r="B24" s="31">
        <v>133</v>
      </c>
      <c r="C24" s="32" t="s">
        <v>43</v>
      </c>
      <c r="D24" s="31" t="s">
        <v>25</v>
      </c>
      <c r="E24" s="25">
        <v>6971</v>
      </c>
      <c r="F24" s="25"/>
      <c r="G24" s="26"/>
      <c r="H24" s="25"/>
      <c r="I24" s="26"/>
      <c r="J24" s="26"/>
      <c r="K24" s="27"/>
      <c r="M24" s="28"/>
      <c r="N24" s="29"/>
    </row>
    <row r="25" spans="1:14" x14ac:dyDescent="0.3">
      <c r="A25" s="30" t="s">
        <v>44</v>
      </c>
      <c r="B25" s="31">
        <v>211</v>
      </c>
      <c r="C25" s="32" t="s">
        <v>45</v>
      </c>
      <c r="D25" s="31" t="s">
        <v>25</v>
      </c>
      <c r="E25" s="25">
        <v>455</v>
      </c>
      <c r="F25" s="25"/>
      <c r="G25" s="26"/>
      <c r="H25" s="25"/>
      <c r="I25" s="26"/>
      <c r="J25" s="26"/>
      <c r="K25" s="27"/>
      <c r="M25" s="28"/>
      <c r="N25" s="29"/>
    </row>
    <row r="26" spans="1:14" x14ac:dyDescent="0.3">
      <c r="A26" s="30" t="s">
        <v>46</v>
      </c>
      <c r="B26" s="31">
        <v>282</v>
      </c>
      <c r="C26" s="32" t="s">
        <v>47</v>
      </c>
      <c r="D26" s="31" t="s">
        <v>25</v>
      </c>
      <c r="E26" s="25">
        <v>294</v>
      </c>
      <c r="F26" s="25"/>
      <c r="G26" s="26"/>
      <c r="H26" s="25"/>
      <c r="I26" s="26"/>
      <c r="J26" s="26"/>
      <c r="K26" s="27"/>
      <c r="M26" s="28"/>
      <c r="N26" s="29"/>
    </row>
    <row r="27" spans="1:14" x14ac:dyDescent="0.3">
      <c r="A27" s="30" t="s">
        <v>48</v>
      </c>
      <c r="B27" s="31" t="s">
        <v>49</v>
      </c>
      <c r="C27" s="32" t="s">
        <v>50</v>
      </c>
      <c r="D27" s="31" t="s">
        <v>36</v>
      </c>
      <c r="E27" s="25">
        <v>2882</v>
      </c>
      <c r="F27" s="25"/>
      <c r="G27" s="26"/>
      <c r="H27" s="25"/>
      <c r="I27" s="26"/>
      <c r="J27" s="26"/>
      <c r="K27" s="27"/>
      <c r="M27" s="28"/>
      <c r="N27" s="29"/>
    </row>
    <row r="28" spans="1:14" x14ac:dyDescent="0.3">
      <c r="A28" s="30" t="s">
        <v>51</v>
      </c>
      <c r="B28" s="31">
        <v>2129</v>
      </c>
      <c r="C28" s="32" t="s">
        <v>52</v>
      </c>
      <c r="D28" s="31" t="s">
        <v>32</v>
      </c>
      <c r="E28" s="25">
        <v>132</v>
      </c>
      <c r="F28" s="25"/>
      <c r="G28" s="26"/>
      <c r="H28" s="25"/>
      <c r="I28" s="26"/>
      <c r="J28" s="26"/>
      <c r="K28" s="27"/>
      <c r="M28" s="28"/>
      <c r="N28" s="29"/>
    </row>
    <row r="29" spans="1:14" x14ac:dyDescent="0.3">
      <c r="A29" s="30" t="s">
        <v>51</v>
      </c>
      <c r="B29" s="31">
        <v>2130</v>
      </c>
      <c r="C29" s="32" t="s">
        <v>53</v>
      </c>
      <c r="D29" s="31" t="s">
        <v>25</v>
      </c>
      <c r="E29" s="25">
        <v>76</v>
      </c>
      <c r="F29" s="25"/>
      <c r="G29" s="26"/>
      <c r="H29" s="25"/>
      <c r="I29" s="26"/>
      <c r="J29" s="26"/>
      <c r="K29" s="27"/>
      <c r="M29" s="28"/>
      <c r="N29" s="29"/>
    </row>
    <row r="30" spans="1:14" x14ac:dyDescent="0.3">
      <c r="A30" s="30" t="s">
        <v>51</v>
      </c>
      <c r="B30" s="31">
        <v>2131</v>
      </c>
      <c r="C30" s="32" t="s">
        <v>54</v>
      </c>
      <c r="D30" s="31" t="s">
        <v>25</v>
      </c>
      <c r="E30" s="25">
        <v>35</v>
      </c>
      <c r="F30" s="25"/>
      <c r="G30" s="26"/>
      <c r="H30" s="25"/>
      <c r="I30" s="26"/>
      <c r="J30" s="26"/>
      <c r="K30" s="27"/>
      <c r="M30" s="28"/>
      <c r="N30" s="29"/>
    </row>
    <row r="31" spans="1:14" ht="15" customHeight="1" x14ac:dyDescent="0.3">
      <c r="A31" s="33"/>
      <c r="B31" s="34" t="s">
        <v>55</v>
      </c>
      <c r="C31" s="35"/>
      <c r="D31" s="36"/>
      <c r="E31" s="37"/>
      <c r="F31" s="37"/>
      <c r="G31" s="37">
        <f>SUM(G17:G30)</f>
        <v>0</v>
      </c>
      <c r="H31" s="37">
        <f>SUM(H17:H30)</f>
        <v>0</v>
      </c>
      <c r="I31" s="37">
        <f>SUM(I17:I30)</f>
        <v>0</v>
      </c>
      <c r="J31" s="37">
        <f>SUM(J17:J30)</f>
        <v>0</v>
      </c>
      <c r="K31" s="38">
        <f>SUM(K17:K30)</f>
        <v>0</v>
      </c>
      <c r="M31" s="28"/>
      <c r="N31" s="29"/>
    </row>
    <row r="32" spans="1:14" x14ac:dyDescent="0.3">
      <c r="A32" s="30" t="s">
        <v>30</v>
      </c>
      <c r="B32" s="31">
        <v>101</v>
      </c>
      <c r="C32" s="32" t="s">
        <v>31</v>
      </c>
      <c r="D32" s="31" t="s">
        <v>32</v>
      </c>
      <c r="E32" s="25">
        <v>832</v>
      </c>
      <c r="F32" s="25"/>
      <c r="G32" s="26"/>
      <c r="H32" s="25"/>
      <c r="I32" s="26"/>
      <c r="J32" s="26"/>
      <c r="K32" s="27"/>
      <c r="L32" s="29"/>
      <c r="M32" s="43"/>
      <c r="N32" s="44"/>
    </row>
    <row r="33" spans="1:14" x14ac:dyDescent="0.3">
      <c r="A33" s="30" t="s">
        <v>30</v>
      </c>
      <c r="B33" s="31">
        <v>102</v>
      </c>
      <c r="C33" s="32" t="s">
        <v>33</v>
      </c>
      <c r="D33" s="31" t="s">
        <v>32</v>
      </c>
      <c r="E33" s="25">
        <v>826</v>
      </c>
      <c r="F33" s="25"/>
      <c r="G33" s="26"/>
      <c r="H33" s="25"/>
      <c r="I33" s="26"/>
      <c r="J33" s="26"/>
      <c r="K33" s="27"/>
      <c r="M33" s="43"/>
      <c r="N33" s="44"/>
    </row>
    <row r="34" spans="1:14" x14ac:dyDescent="0.3">
      <c r="A34" s="40" t="s">
        <v>30</v>
      </c>
      <c r="B34" s="41" t="s">
        <v>23</v>
      </c>
      <c r="C34" s="42" t="s">
        <v>56</v>
      </c>
      <c r="D34" s="41" t="s">
        <v>25</v>
      </c>
      <c r="E34" s="25">
        <v>1554</v>
      </c>
      <c r="F34" s="25"/>
      <c r="G34" s="26"/>
      <c r="H34" s="25"/>
      <c r="I34" s="26"/>
      <c r="J34" s="26"/>
      <c r="K34" s="27"/>
      <c r="M34" s="43"/>
      <c r="N34" s="44"/>
    </row>
    <row r="35" spans="1:14" x14ac:dyDescent="0.3">
      <c r="A35" s="30" t="s">
        <v>37</v>
      </c>
      <c r="B35" s="31">
        <v>111</v>
      </c>
      <c r="C35" s="32" t="s">
        <v>38</v>
      </c>
      <c r="D35" s="31" t="s">
        <v>36</v>
      </c>
      <c r="E35" s="25">
        <v>7770</v>
      </c>
      <c r="F35" s="25"/>
      <c r="G35" s="26"/>
      <c r="H35" s="25"/>
      <c r="I35" s="26"/>
      <c r="J35" s="26"/>
      <c r="K35" s="27"/>
      <c r="M35" s="43"/>
      <c r="N35" s="44"/>
    </row>
    <row r="36" spans="1:14" x14ac:dyDescent="0.3">
      <c r="A36" s="30" t="s">
        <v>37</v>
      </c>
      <c r="B36" s="31">
        <v>118</v>
      </c>
      <c r="C36" s="32" t="s">
        <v>39</v>
      </c>
      <c r="D36" s="31" t="s">
        <v>36</v>
      </c>
      <c r="E36" s="25">
        <v>13700</v>
      </c>
      <c r="F36" s="25"/>
      <c r="G36" s="26"/>
      <c r="H36" s="25"/>
      <c r="I36" s="26"/>
      <c r="J36" s="26"/>
      <c r="K36" s="27"/>
      <c r="M36" s="43"/>
      <c r="N36" s="44"/>
    </row>
    <row r="37" spans="1:14" x14ac:dyDescent="0.3">
      <c r="A37" s="30" t="s">
        <v>37</v>
      </c>
      <c r="B37" s="31">
        <v>113</v>
      </c>
      <c r="C37" s="32" t="s">
        <v>40</v>
      </c>
      <c r="D37" s="31" t="s">
        <v>36</v>
      </c>
      <c r="E37" s="25">
        <v>920</v>
      </c>
      <c r="F37" s="25"/>
      <c r="G37" s="26"/>
      <c r="H37" s="25"/>
      <c r="I37" s="26"/>
      <c r="J37" s="26"/>
      <c r="K37" s="27"/>
      <c r="M37" s="43"/>
      <c r="N37" s="44"/>
    </row>
    <row r="38" spans="1:14" x14ac:dyDescent="0.3">
      <c r="A38" s="30" t="s">
        <v>44</v>
      </c>
      <c r="B38" s="31">
        <v>211</v>
      </c>
      <c r="C38" s="32" t="s">
        <v>45</v>
      </c>
      <c r="D38" s="31" t="s">
        <v>25</v>
      </c>
      <c r="E38" s="25">
        <v>22</v>
      </c>
      <c r="F38" s="25"/>
      <c r="G38" s="26"/>
      <c r="H38" s="25"/>
      <c r="I38" s="26"/>
      <c r="J38" s="26"/>
      <c r="K38" s="27"/>
      <c r="M38" s="43"/>
      <c r="N38" s="44"/>
    </row>
    <row r="39" spans="1:14" x14ac:dyDescent="0.3">
      <c r="A39" s="30" t="s">
        <v>51</v>
      </c>
      <c r="B39" s="31">
        <v>2129</v>
      </c>
      <c r="C39" s="32" t="s">
        <v>52</v>
      </c>
      <c r="D39" s="31" t="s">
        <v>32</v>
      </c>
      <c r="E39" s="25">
        <v>100</v>
      </c>
      <c r="F39" s="25"/>
      <c r="G39" s="26"/>
      <c r="H39" s="25"/>
      <c r="I39" s="26"/>
      <c r="J39" s="26"/>
      <c r="K39" s="27"/>
      <c r="M39" s="43"/>
      <c r="N39" s="44"/>
    </row>
    <row r="40" spans="1:14" x14ac:dyDescent="0.3">
      <c r="A40" s="30" t="s">
        <v>51</v>
      </c>
      <c r="B40" s="31">
        <v>2130</v>
      </c>
      <c r="C40" s="32" t="s">
        <v>53</v>
      </c>
      <c r="D40" s="31" t="s">
        <v>25</v>
      </c>
      <c r="E40" s="25">
        <v>14</v>
      </c>
      <c r="F40" s="25"/>
      <c r="G40" s="26"/>
      <c r="H40" s="25"/>
      <c r="I40" s="26"/>
      <c r="J40" s="26"/>
      <c r="K40" s="27"/>
      <c r="M40" s="43"/>
      <c r="N40" s="44"/>
    </row>
    <row r="41" spans="1:14" x14ac:dyDescent="0.3">
      <c r="A41" s="30" t="s">
        <v>51</v>
      </c>
      <c r="B41" s="31">
        <v>2131</v>
      </c>
      <c r="C41" s="32" t="s">
        <v>54</v>
      </c>
      <c r="D41" s="31" t="s">
        <v>25</v>
      </c>
      <c r="E41" s="25">
        <v>10</v>
      </c>
      <c r="F41" s="25"/>
      <c r="G41" s="26"/>
      <c r="H41" s="25"/>
      <c r="I41" s="26"/>
      <c r="J41" s="26"/>
      <c r="K41" s="27"/>
      <c r="M41" s="43"/>
      <c r="N41" s="44"/>
    </row>
    <row r="42" spans="1:14" ht="15" customHeight="1" x14ac:dyDescent="0.3">
      <c r="A42" s="33"/>
      <c r="B42" s="34" t="s">
        <v>57</v>
      </c>
      <c r="C42" s="35"/>
      <c r="D42" s="36"/>
      <c r="E42" s="37"/>
      <c r="F42" s="37"/>
      <c r="G42" s="37">
        <f>SUM(G32:G41)</f>
        <v>0</v>
      </c>
      <c r="H42" s="37">
        <f>SUM(H32:H41)</f>
        <v>0</v>
      </c>
      <c r="I42" s="37">
        <f>SUM(I32:I41)</f>
        <v>0</v>
      </c>
      <c r="J42" s="37">
        <f>SUM(J32:J41)</f>
        <v>0</v>
      </c>
      <c r="K42" s="38">
        <f>SUM(K32:K41)</f>
        <v>0</v>
      </c>
      <c r="M42" s="43"/>
      <c r="N42" s="44"/>
    </row>
    <row r="43" spans="1:14" ht="15" customHeight="1" x14ac:dyDescent="0.3">
      <c r="A43" s="30" t="s">
        <v>46</v>
      </c>
      <c r="B43" s="31">
        <v>278</v>
      </c>
      <c r="C43" s="32" t="s">
        <v>58</v>
      </c>
      <c r="D43" s="31" t="s">
        <v>59</v>
      </c>
      <c r="E43" s="25">
        <v>130</v>
      </c>
      <c r="F43" s="45"/>
      <c r="G43" s="26"/>
      <c r="H43" s="26"/>
      <c r="I43" s="26"/>
      <c r="J43" s="26"/>
      <c r="K43" s="27"/>
      <c r="L43" s="46"/>
      <c r="M43" s="43"/>
      <c r="N43" s="44"/>
    </row>
    <row r="44" spans="1:14" ht="15" x14ac:dyDescent="0.3">
      <c r="A44" s="30" t="s">
        <v>46</v>
      </c>
      <c r="B44" s="31">
        <v>279</v>
      </c>
      <c r="C44" s="32" t="s">
        <v>60</v>
      </c>
      <c r="D44" s="31" t="s">
        <v>59</v>
      </c>
      <c r="E44" s="25">
        <v>75</v>
      </c>
      <c r="F44" s="45"/>
      <c r="G44" s="26"/>
      <c r="H44" s="26"/>
      <c r="I44" s="26"/>
      <c r="J44" s="26"/>
      <c r="K44" s="27"/>
      <c r="L44" s="47"/>
      <c r="M44" s="43"/>
      <c r="N44" s="44"/>
    </row>
    <row r="45" spans="1:14" ht="15" x14ac:dyDescent="0.3">
      <c r="A45" s="30"/>
      <c r="B45" s="31">
        <v>280</v>
      </c>
      <c r="C45" s="32" t="s">
        <v>61</v>
      </c>
      <c r="D45" s="31" t="s">
        <v>59</v>
      </c>
      <c r="E45" s="25">
        <v>15</v>
      </c>
      <c r="F45" s="45"/>
      <c r="G45" s="26"/>
      <c r="H45" s="26"/>
      <c r="I45" s="26"/>
      <c r="J45" s="26"/>
      <c r="K45" s="27"/>
      <c r="L45" s="48"/>
      <c r="M45" s="43"/>
      <c r="N45" s="44"/>
    </row>
    <row r="46" spans="1:14" ht="15" x14ac:dyDescent="0.3">
      <c r="A46" s="30"/>
      <c r="B46" s="31">
        <v>281</v>
      </c>
      <c r="C46" s="32" t="s">
        <v>62</v>
      </c>
      <c r="D46" s="31" t="s">
        <v>59</v>
      </c>
      <c r="E46" s="25">
        <v>15</v>
      </c>
      <c r="F46" s="45"/>
      <c r="G46" s="26"/>
      <c r="H46" s="26"/>
      <c r="I46" s="26"/>
      <c r="J46" s="26"/>
      <c r="K46" s="27"/>
      <c r="L46" s="48"/>
      <c r="M46" s="43"/>
      <c r="N46" s="44"/>
    </row>
    <row r="47" spans="1:14" ht="15" x14ac:dyDescent="0.3">
      <c r="A47" s="30"/>
      <c r="B47" s="31">
        <v>282</v>
      </c>
      <c r="C47" s="32" t="s">
        <v>63</v>
      </c>
      <c r="D47" s="31" t="s">
        <v>59</v>
      </c>
      <c r="E47" s="25">
        <v>0</v>
      </c>
      <c r="F47" s="45"/>
      <c r="G47" s="26"/>
      <c r="H47" s="26"/>
      <c r="I47" s="26"/>
      <c r="J47" s="26"/>
      <c r="K47" s="27"/>
      <c r="L47" s="48"/>
      <c r="M47" s="43"/>
      <c r="N47" s="44"/>
    </row>
    <row r="48" spans="1:14" ht="15" x14ac:dyDescent="0.3">
      <c r="A48" s="30"/>
      <c r="B48" s="31">
        <v>283</v>
      </c>
      <c r="C48" s="32" t="s">
        <v>64</v>
      </c>
      <c r="D48" s="31" t="s">
        <v>59</v>
      </c>
      <c r="E48" s="25">
        <v>90</v>
      </c>
      <c r="F48" s="45"/>
      <c r="G48" s="26"/>
      <c r="H48" s="26"/>
      <c r="I48" s="26"/>
      <c r="J48" s="26"/>
      <c r="K48" s="27"/>
      <c r="L48" s="48"/>
      <c r="M48" s="43"/>
      <c r="N48" s="44"/>
    </row>
    <row r="49" spans="1:14" ht="15" x14ac:dyDescent="0.3">
      <c r="A49" s="30"/>
      <c r="B49" s="31">
        <v>284</v>
      </c>
      <c r="C49" s="32" t="s">
        <v>65</v>
      </c>
      <c r="D49" s="31" t="s">
        <v>59</v>
      </c>
      <c r="E49" s="25">
        <v>30</v>
      </c>
      <c r="F49" s="45"/>
      <c r="G49" s="26"/>
      <c r="H49" s="26"/>
      <c r="I49" s="26"/>
      <c r="J49" s="26"/>
      <c r="K49" s="27"/>
      <c r="L49" s="48"/>
      <c r="M49" s="43"/>
      <c r="N49" s="44"/>
    </row>
    <row r="50" spans="1:14" ht="15" x14ac:dyDescent="0.3">
      <c r="A50" s="30"/>
      <c r="B50" s="31">
        <v>285</v>
      </c>
      <c r="C50" s="32" t="s">
        <v>66</v>
      </c>
      <c r="D50" s="31" t="s">
        <v>59</v>
      </c>
      <c r="E50" s="25">
        <v>16</v>
      </c>
      <c r="F50" s="45"/>
      <c r="G50" s="26"/>
      <c r="H50" s="26"/>
      <c r="I50" s="26"/>
      <c r="J50" s="26"/>
      <c r="K50" s="27"/>
      <c r="L50" s="48"/>
      <c r="M50" s="43"/>
      <c r="N50" s="44"/>
    </row>
    <row r="51" spans="1:14" ht="15" customHeight="1" x14ac:dyDescent="0.3">
      <c r="A51" s="30" t="s">
        <v>46</v>
      </c>
      <c r="B51" s="31">
        <v>286</v>
      </c>
      <c r="C51" s="32" t="s">
        <v>67</v>
      </c>
      <c r="D51" s="31" t="s">
        <v>68</v>
      </c>
      <c r="E51" s="25">
        <v>13</v>
      </c>
      <c r="F51" s="45"/>
      <c r="G51" s="26"/>
      <c r="H51" s="26"/>
      <c r="I51" s="26"/>
      <c r="J51" s="26"/>
      <c r="K51" s="27"/>
      <c r="L51" s="48"/>
      <c r="M51" s="43"/>
      <c r="N51" s="44"/>
    </row>
    <row r="52" spans="1:14" ht="15" customHeight="1" x14ac:dyDescent="0.3">
      <c r="A52" s="30"/>
      <c r="B52" s="31">
        <v>287</v>
      </c>
      <c r="C52" s="32" t="s">
        <v>69</v>
      </c>
      <c r="D52" s="31" t="s">
        <v>68</v>
      </c>
      <c r="E52" s="25">
        <v>8</v>
      </c>
      <c r="F52" s="45"/>
      <c r="G52" s="26"/>
      <c r="H52" s="26"/>
      <c r="I52" s="26"/>
      <c r="J52" s="26"/>
      <c r="K52" s="27"/>
      <c r="L52" s="48"/>
      <c r="M52" s="43"/>
      <c r="N52" s="44"/>
    </row>
    <row r="53" spans="1:14" ht="15" customHeight="1" x14ac:dyDescent="0.3">
      <c r="A53" s="30"/>
      <c r="B53" s="31">
        <v>288</v>
      </c>
      <c r="C53" s="32" t="s">
        <v>70</v>
      </c>
      <c r="D53" s="31" t="s">
        <v>68</v>
      </c>
      <c r="E53" s="25">
        <v>1</v>
      </c>
      <c r="F53" s="45"/>
      <c r="G53" s="26"/>
      <c r="H53" s="26"/>
      <c r="I53" s="26"/>
      <c r="J53" s="26"/>
      <c r="K53" s="27"/>
      <c r="L53" s="48"/>
      <c r="M53" s="43"/>
      <c r="N53" s="44"/>
    </row>
    <row r="54" spans="1:14" ht="15" customHeight="1" x14ac:dyDescent="0.3">
      <c r="A54" s="30"/>
      <c r="B54" s="31">
        <v>289</v>
      </c>
      <c r="C54" s="32" t="s">
        <v>71</v>
      </c>
      <c r="D54" s="31" t="s">
        <v>68</v>
      </c>
      <c r="E54" s="25">
        <v>1</v>
      </c>
      <c r="F54" s="45"/>
      <c r="G54" s="26"/>
      <c r="H54" s="26"/>
      <c r="I54" s="26"/>
      <c r="J54" s="26"/>
      <c r="K54" s="27"/>
      <c r="L54" s="48"/>
      <c r="M54" s="43"/>
      <c r="N54" s="44"/>
    </row>
    <row r="55" spans="1:14" ht="15" customHeight="1" x14ac:dyDescent="0.3">
      <c r="A55" s="30"/>
      <c r="B55" s="31">
        <v>290</v>
      </c>
      <c r="C55" s="32" t="s">
        <v>72</v>
      </c>
      <c r="D55" s="31" t="s">
        <v>68</v>
      </c>
      <c r="E55" s="25">
        <v>0</v>
      </c>
      <c r="F55" s="45"/>
      <c r="G55" s="26"/>
      <c r="H55" s="26"/>
      <c r="I55" s="26"/>
      <c r="J55" s="26"/>
      <c r="K55" s="27"/>
      <c r="L55" s="48"/>
      <c r="M55" s="43"/>
      <c r="N55" s="44"/>
    </row>
    <row r="56" spans="1:14" ht="15" customHeight="1" x14ac:dyDescent="0.3">
      <c r="A56" s="30"/>
      <c r="B56" s="31">
        <v>291</v>
      </c>
      <c r="C56" s="32" t="s">
        <v>73</v>
      </c>
      <c r="D56" s="31" t="s">
        <v>68</v>
      </c>
      <c r="E56" s="25">
        <v>8</v>
      </c>
      <c r="F56" s="45"/>
      <c r="G56" s="26"/>
      <c r="H56" s="26"/>
      <c r="I56" s="26"/>
      <c r="J56" s="26"/>
      <c r="K56" s="27"/>
      <c r="L56" s="48"/>
      <c r="M56" s="43"/>
      <c r="N56" s="44"/>
    </row>
    <row r="57" spans="1:14" ht="15" customHeight="1" x14ac:dyDescent="0.3">
      <c r="A57" s="30"/>
      <c r="B57" s="31">
        <v>292</v>
      </c>
      <c r="C57" s="32" t="s">
        <v>74</v>
      </c>
      <c r="D57" s="31" t="s">
        <v>68</v>
      </c>
      <c r="E57" s="25">
        <v>2</v>
      </c>
      <c r="F57" s="45"/>
      <c r="G57" s="26"/>
      <c r="H57" s="26"/>
      <c r="I57" s="26"/>
      <c r="J57" s="26"/>
      <c r="K57" s="27"/>
      <c r="L57" s="48"/>
      <c r="M57" s="43"/>
      <c r="N57" s="44"/>
    </row>
    <row r="58" spans="1:14" ht="15" customHeight="1" x14ac:dyDescent="0.3">
      <c r="A58" s="30"/>
      <c r="B58" s="31">
        <v>293</v>
      </c>
      <c r="C58" s="32" t="s">
        <v>75</v>
      </c>
      <c r="D58" s="31" t="s">
        <v>68</v>
      </c>
      <c r="E58" s="25">
        <v>1</v>
      </c>
      <c r="F58" s="45"/>
      <c r="G58" s="26"/>
      <c r="H58" s="26"/>
      <c r="I58" s="26"/>
      <c r="J58" s="26"/>
      <c r="K58" s="27"/>
      <c r="L58" s="48"/>
      <c r="M58" s="43"/>
      <c r="N58" s="44"/>
    </row>
    <row r="59" spans="1:14" ht="15" customHeight="1" x14ac:dyDescent="0.3">
      <c r="A59" s="30"/>
      <c r="B59" s="31">
        <v>294</v>
      </c>
      <c r="C59" s="32" t="s">
        <v>76</v>
      </c>
      <c r="D59" s="31" t="s">
        <v>59</v>
      </c>
      <c r="E59" s="25">
        <v>4670</v>
      </c>
      <c r="F59" s="45"/>
      <c r="G59" s="26"/>
      <c r="H59" s="26"/>
      <c r="I59" s="26"/>
      <c r="J59" s="26"/>
      <c r="K59" s="27"/>
      <c r="L59" s="48"/>
      <c r="M59" s="43"/>
      <c r="N59" s="44"/>
    </row>
    <row r="60" spans="1:14" ht="15" customHeight="1" x14ac:dyDescent="0.3">
      <c r="A60" s="30"/>
      <c r="B60" s="31">
        <v>295</v>
      </c>
      <c r="C60" s="32" t="s">
        <v>77</v>
      </c>
      <c r="D60" s="31" t="s">
        <v>59</v>
      </c>
      <c r="E60" s="25">
        <v>310</v>
      </c>
      <c r="F60" s="45"/>
      <c r="G60" s="26"/>
      <c r="H60" s="26"/>
      <c r="I60" s="26"/>
      <c r="J60" s="26"/>
      <c r="K60" s="27"/>
      <c r="L60" s="48"/>
      <c r="M60" s="43"/>
      <c r="N60" s="44"/>
    </row>
    <row r="61" spans="1:14" ht="15" customHeight="1" x14ac:dyDescent="0.3">
      <c r="A61" s="30"/>
      <c r="B61" s="31">
        <v>296</v>
      </c>
      <c r="C61" s="32" t="s">
        <v>78</v>
      </c>
      <c r="D61" s="31" t="s">
        <v>59</v>
      </c>
      <c r="E61" s="25">
        <v>950</v>
      </c>
      <c r="F61" s="45"/>
      <c r="G61" s="26"/>
      <c r="H61" s="26"/>
      <c r="I61" s="26"/>
      <c r="J61" s="26"/>
      <c r="K61" s="27"/>
      <c r="L61" s="49"/>
      <c r="M61" s="43"/>
      <c r="N61" s="44"/>
    </row>
    <row r="62" spans="1:14" ht="15" customHeight="1" x14ac:dyDescent="0.3">
      <c r="A62" s="30"/>
      <c r="B62" s="31">
        <v>297</v>
      </c>
      <c r="C62" s="32" t="s">
        <v>79</v>
      </c>
      <c r="D62" s="31" t="s">
        <v>80</v>
      </c>
      <c r="E62" s="25">
        <v>1</v>
      </c>
      <c r="F62" s="45"/>
      <c r="G62" s="26"/>
      <c r="H62" s="26"/>
      <c r="I62" s="26"/>
      <c r="J62" s="26"/>
      <c r="K62" s="27"/>
      <c r="L62" s="48"/>
      <c r="M62" s="43"/>
      <c r="N62" s="44"/>
    </row>
    <row r="63" spans="1:14" ht="15" customHeight="1" x14ac:dyDescent="0.3">
      <c r="A63" s="30"/>
      <c r="B63" s="31">
        <v>298</v>
      </c>
      <c r="C63" s="32" t="s">
        <v>81</v>
      </c>
      <c r="D63" s="31" t="s">
        <v>80</v>
      </c>
      <c r="E63" s="25">
        <v>1</v>
      </c>
      <c r="F63" s="45"/>
      <c r="G63" s="26"/>
      <c r="H63" s="26"/>
      <c r="I63" s="26"/>
      <c r="J63" s="26"/>
      <c r="K63" s="27"/>
      <c r="L63" s="47"/>
      <c r="M63" s="43"/>
      <c r="N63" s="44"/>
    </row>
    <row r="64" spans="1:14" ht="15" customHeight="1" x14ac:dyDescent="0.3">
      <c r="A64" s="30"/>
      <c r="B64" s="31">
        <v>299</v>
      </c>
      <c r="C64" s="32" t="s">
        <v>82</v>
      </c>
      <c r="D64" s="31" t="s">
        <v>68</v>
      </c>
      <c r="E64" s="25">
        <v>229</v>
      </c>
      <c r="F64" s="45"/>
      <c r="G64" s="26"/>
      <c r="H64" s="26"/>
      <c r="I64" s="26"/>
      <c r="J64" s="26"/>
      <c r="K64" s="27"/>
      <c r="L64" s="50"/>
      <c r="M64" s="43"/>
      <c r="N64" s="44"/>
    </row>
    <row r="65" spans="1:14" ht="15" customHeight="1" x14ac:dyDescent="0.3">
      <c r="A65" s="30"/>
      <c r="B65" s="31">
        <v>300</v>
      </c>
      <c r="C65" s="32" t="s">
        <v>83</v>
      </c>
      <c r="D65" s="31" t="s">
        <v>68</v>
      </c>
      <c r="E65" s="25">
        <v>45</v>
      </c>
      <c r="F65" s="45"/>
      <c r="G65" s="26"/>
      <c r="H65" s="26"/>
      <c r="I65" s="26"/>
      <c r="J65" s="26"/>
      <c r="K65" s="27"/>
      <c r="L65" s="51"/>
      <c r="M65" s="43"/>
      <c r="N65" s="44"/>
    </row>
    <row r="66" spans="1:14" ht="15" customHeight="1" x14ac:dyDescent="0.3">
      <c r="A66" s="30"/>
      <c r="B66" s="31">
        <v>301</v>
      </c>
      <c r="C66" s="32" t="s">
        <v>84</v>
      </c>
      <c r="D66" s="31" t="s">
        <v>68</v>
      </c>
      <c r="E66" s="25">
        <v>1</v>
      </c>
      <c r="F66" s="45"/>
      <c r="G66" s="26"/>
      <c r="H66" s="26"/>
      <c r="I66" s="26"/>
      <c r="J66" s="26"/>
      <c r="K66" s="27"/>
      <c r="L66" s="47"/>
      <c r="M66" s="43"/>
      <c r="N66" s="44"/>
    </row>
    <row r="67" spans="1:14" ht="15" customHeight="1" x14ac:dyDescent="0.3">
      <c r="A67" s="30"/>
      <c r="B67" s="31">
        <v>302</v>
      </c>
      <c r="C67" s="32" t="s">
        <v>85</v>
      </c>
      <c r="D67" s="31" t="s">
        <v>68</v>
      </c>
      <c r="E67" s="25">
        <v>14</v>
      </c>
      <c r="F67" s="45"/>
      <c r="G67" s="26"/>
      <c r="H67" s="26"/>
      <c r="I67" s="26"/>
      <c r="J67" s="26"/>
      <c r="K67" s="27"/>
      <c r="L67" s="47"/>
      <c r="M67" s="43"/>
      <c r="N67" s="44"/>
    </row>
    <row r="68" spans="1:14" ht="15" customHeight="1" x14ac:dyDescent="0.3">
      <c r="A68" s="30" t="s">
        <v>46</v>
      </c>
      <c r="B68" s="31"/>
      <c r="C68" s="32" t="s">
        <v>86</v>
      </c>
      <c r="D68" s="31" t="s">
        <v>68</v>
      </c>
      <c r="E68" s="25">
        <v>94</v>
      </c>
      <c r="F68" s="45"/>
      <c r="G68" s="26"/>
      <c r="H68" s="25"/>
      <c r="I68" s="26"/>
      <c r="J68" s="26"/>
      <c r="K68" s="27"/>
      <c r="L68" s="47"/>
      <c r="M68" s="43"/>
      <c r="N68" s="44"/>
    </row>
    <row r="69" spans="1:14" ht="15" customHeight="1" x14ac:dyDescent="0.3">
      <c r="A69" s="30"/>
      <c r="B69" s="31">
        <v>307</v>
      </c>
      <c r="C69" s="32" t="s">
        <v>87</v>
      </c>
      <c r="D69" s="31" t="s">
        <v>59</v>
      </c>
      <c r="E69" s="25">
        <v>550</v>
      </c>
      <c r="F69" s="45"/>
      <c r="G69" s="26"/>
      <c r="H69" s="26"/>
      <c r="I69" s="26"/>
      <c r="J69" s="26"/>
      <c r="K69" s="27"/>
      <c r="L69" s="51"/>
      <c r="M69" s="43"/>
      <c r="N69" s="44"/>
    </row>
    <row r="70" spans="1:14" ht="15" customHeight="1" x14ac:dyDescent="0.3">
      <c r="A70" s="30"/>
      <c r="B70" s="31">
        <v>308</v>
      </c>
      <c r="C70" s="32" t="s">
        <v>88</v>
      </c>
      <c r="D70" s="31" t="s">
        <v>59</v>
      </c>
      <c r="E70" s="25">
        <v>82</v>
      </c>
      <c r="F70" s="45"/>
      <c r="G70" s="26"/>
      <c r="H70" s="26"/>
      <c r="I70" s="26"/>
      <c r="J70" s="26"/>
      <c r="K70" s="27"/>
      <c r="L70" s="47"/>
      <c r="M70" s="43"/>
      <c r="N70" s="44"/>
    </row>
    <row r="71" spans="1:14" ht="15" customHeight="1" x14ac:dyDescent="0.3">
      <c r="A71" s="30"/>
      <c r="B71" s="31">
        <v>309</v>
      </c>
      <c r="C71" s="32" t="s">
        <v>89</v>
      </c>
      <c r="D71" s="31" t="s">
        <v>59</v>
      </c>
      <c r="E71" s="25">
        <v>146</v>
      </c>
      <c r="F71" s="45"/>
      <c r="G71" s="26"/>
      <c r="H71" s="26"/>
      <c r="I71" s="26"/>
      <c r="J71" s="26"/>
      <c r="K71" s="27"/>
      <c r="L71" s="47"/>
      <c r="M71" s="43"/>
      <c r="N71" s="44"/>
    </row>
    <row r="72" spans="1:14" ht="15" customHeight="1" x14ac:dyDescent="0.3">
      <c r="A72" s="30"/>
      <c r="B72" s="31">
        <v>310</v>
      </c>
      <c r="C72" s="32" t="s">
        <v>90</v>
      </c>
      <c r="D72" s="31" t="s">
        <v>68</v>
      </c>
      <c r="E72" s="25">
        <v>1</v>
      </c>
      <c r="F72" s="45"/>
      <c r="G72" s="26"/>
      <c r="H72" s="26"/>
      <c r="I72" s="26"/>
      <c r="J72" s="26"/>
      <c r="K72" s="27"/>
      <c r="L72" s="47"/>
      <c r="M72" s="43"/>
      <c r="N72" s="44"/>
    </row>
    <row r="73" spans="1:14" ht="15" customHeight="1" x14ac:dyDescent="0.3">
      <c r="A73" s="30"/>
      <c r="B73" s="31">
        <v>311</v>
      </c>
      <c r="C73" s="32" t="s">
        <v>91</v>
      </c>
      <c r="D73" s="31" t="s">
        <v>68</v>
      </c>
      <c r="E73" s="25">
        <v>1</v>
      </c>
      <c r="F73" s="45"/>
      <c r="G73" s="26"/>
      <c r="H73" s="26"/>
      <c r="I73" s="26"/>
      <c r="J73" s="26"/>
      <c r="K73" s="27"/>
      <c r="L73" s="47"/>
      <c r="M73" s="43"/>
      <c r="N73" s="44"/>
    </row>
    <row r="74" spans="1:14" ht="15" customHeight="1" x14ac:dyDescent="0.3">
      <c r="A74" s="30"/>
      <c r="B74" s="31">
        <v>312</v>
      </c>
      <c r="C74" s="32" t="s">
        <v>92</v>
      </c>
      <c r="D74" s="31" t="s">
        <v>68</v>
      </c>
      <c r="E74" s="25">
        <v>1</v>
      </c>
      <c r="F74" s="45"/>
      <c r="G74" s="26"/>
      <c r="H74" s="26"/>
      <c r="I74" s="26"/>
      <c r="J74" s="26"/>
      <c r="K74" s="27"/>
      <c r="L74" s="47"/>
      <c r="M74" s="43"/>
      <c r="N74" s="44"/>
    </row>
    <row r="75" spans="1:14" ht="15" customHeight="1" x14ac:dyDescent="0.3">
      <c r="A75" s="30"/>
      <c r="B75" s="31">
        <v>313</v>
      </c>
      <c r="C75" s="32" t="s">
        <v>93</v>
      </c>
      <c r="D75" s="31" t="s">
        <v>68</v>
      </c>
      <c r="E75" s="25">
        <v>1</v>
      </c>
      <c r="F75" s="45"/>
      <c r="G75" s="26"/>
      <c r="H75" s="26"/>
      <c r="I75" s="26"/>
      <c r="J75" s="26"/>
      <c r="K75" s="27"/>
      <c r="L75" s="47"/>
      <c r="M75" s="43"/>
      <c r="N75" s="44"/>
    </row>
    <row r="76" spans="1:14" ht="15" customHeight="1" x14ac:dyDescent="0.3">
      <c r="A76" s="30"/>
      <c r="B76" s="31">
        <v>314</v>
      </c>
      <c r="C76" s="32" t="s">
        <v>94</v>
      </c>
      <c r="D76" s="31" t="s">
        <v>68</v>
      </c>
      <c r="E76" s="25">
        <v>1</v>
      </c>
      <c r="F76" s="45"/>
      <c r="G76" s="26"/>
      <c r="H76" s="26"/>
      <c r="I76" s="26"/>
      <c r="J76" s="26"/>
      <c r="K76" s="27"/>
      <c r="L76" s="47"/>
      <c r="M76" s="43"/>
      <c r="N76" s="44"/>
    </row>
    <row r="77" spans="1:14" ht="15" customHeight="1" x14ac:dyDescent="0.3">
      <c r="A77" s="30"/>
      <c r="B77" s="31">
        <v>315</v>
      </c>
      <c r="C77" s="32" t="s">
        <v>95</v>
      </c>
      <c r="D77" s="31" t="s">
        <v>68</v>
      </c>
      <c r="E77" s="25">
        <v>1</v>
      </c>
      <c r="F77" s="45"/>
      <c r="G77" s="26"/>
      <c r="H77" s="26"/>
      <c r="I77" s="26"/>
      <c r="J77" s="26"/>
      <c r="K77" s="27"/>
      <c r="L77" s="47"/>
      <c r="M77" s="43"/>
      <c r="N77" s="44"/>
    </row>
    <row r="78" spans="1:14" ht="15" customHeight="1" x14ac:dyDescent="0.3">
      <c r="A78" s="40"/>
      <c r="B78" s="31">
        <v>316</v>
      </c>
      <c r="C78" s="42" t="s">
        <v>96</v>
      </c>
      <c r="D78" s="31" t="s">
        <v>68</v>
      </c>
      <c r="E78" s="25">
        <v>3</v>
      </c>
      <c r="F78" s="45"/>
      <c r="G78" s="26"/>
      <c r="H78" s="26"/>
      <c r="I78" s="26"/>
      <c r="J78" s="26"/>
      <c r="K78" s="27"/>
      <c r="L78" s="47"/>
      <c r="M78" s="43"/>
      <c r="N78" s="44"/>
    </row>
    <row r="79" spans="1:14" ht="15" customHeight="1" x14ac:dyDescent="0.3">
      <c r="A79" s="30"/>
      <c r="B79" s="31">
        <v>317</v>
      </c>
      <c r="C79" s="32" t="s">
        <v>97</v>
      </c>
      <c r="D79" s="31" t="s">
        <v>68</v>
      </c>
      <c r="E79" s="25">
        <v>32</v>
      </c>
      <c r="F79" s="45"/>
      <c r="G79" s="26"/>
      <c r="H79" s="26"/>
      <c r="I79" s="26"/>
      <c r="J79" s="26"/>
      <c r="K79" s="27"/>
      <c r="L79" s="47"/>
      <c r="M79" s="43"/>
      <c r="N79" s="44"/>
    </row>
    <row r="80" spans="1:14" ht="12.75" customHeight="1" thickBot="1" x14ac:dyDescent="0.35">
      <c r="A80" s="52"/>
      <c r="B80" s="53" t="s">
        <v>98</v>
      </c>
      <c r="C80" s="54"/>
      <c r="D80" s="55"/>
      <c r="E80" s="56"/>
      <c r="F80" s="56"/>
      <c r="G80" s="56">
        <f>+SUM(G43:G79)</f>
        <v>0</v>
      </c>
      <c r="H80" s="56">
        <f>SUM(H43:H79)</f>
        <v>0</v>
      </c>
      <c r="I80" s="56">
        <f>SUM(I43:I79)</f>
        <v>0</v>
      </c>
      <c r="J80" s="56">
        <f>SUM(J43:J79)</f>
        <v>0</v>
      </c>
      <c r="K80" s="57">
        <f>SUM(K43:K79)</f>
        <v>0</v>
      </c>
      <c r="L80" s="47"/>
      <c r="M80" s="58"/>
      <c r="N80" s="59"/>
    </row>
    <row r="81" spans="1:14" ht="12.75" customHeight="1" x14ac:dyDescent="0.3">
      <c r="A81" s="30"/>
      <c r="B81" s="31"/>
      <c r="C81" s="60" t="str">
        <f>+[1]S!C6</f>
        <v xml:space="preserve">Colectores </v>
      </c>
      <c r="D81" s="31"/>
      <c r="E81" s="32"/>
      <c r="F81" s="32"/>
      <c r="G81" s="26"/>
      <c r="H81" s="26"/>
      <c r="I81" s="26"/>
      <c r="J81" s="26"/>
      <c r="K81" s="27"/>
      <c r="L81" s="47"/>
      <c r="M81" s="58"/>
      <c r="N81" s="59"/>
    </row>
    <row r="82" spans="1:14" ht="12.75" customHeight="1" x14ac:dyDescent="0.3">
      <c r="A82" s="30"/>
      <c r="B82" s="31"/>
      <c r="C82" s="60" t="str">
        <f>+[1]S!C7</f>
        <v xml:space="preserve">Suministro colectores circulares  </v>
      </c>
      <c r="D82" s="31"/>
      <c r="E82" s="32"/>
      <c r="F82" s="32"/>
      <c r="G82" s="26"/>
      <c r="H82" s="26"/>
      <c r="I82" s="26"/>
      <c r="J82" s="26"/>
      <c r="K82" s="27"/>
      <c r="L82" s="47"/>
      <c r="M82" s="58"/>
      <c r="N82" s="59"/>
    </row>
    <row r="83" spans="1:14" ht="12.75" customHeight="1" x14ac:dyDescent="0.3">
      <c r="A83" s="30"/>
      <c r="B83" s="31"/>
      <c r="C83" s="32" t="str">
        <f>+[1]S!C8</f>
        <v xml:space="preserve">DN 200 mm </v>
      </c>
      <c r="D83" s="31" t="str">
        <f>+[1]S!D8</f>
        <v>m</v>
      </c>
      <c r="E83" s="25">
        <f>+[1]S!E8</f>
        <v>4761.3099999999986</v>
      </c>
      <c r="F83" s="45"/>
      <c r="G83" s="26"/>
      <c r="H83" s="26"/>
      <c r="I83" s="26"/>
      <c r="J83" s="26"/>
      <c r="K83" s="27"/>
      <c r="L83" s="47"/>
      <c r="M83" s="58"/>
      <c r="N83" s="59"/>
    </row>
    <row r="84" spans="1:14" ht="12.75" customHeight="1" x14ac:dyDescent="0.3">
      <c r="A84" s="30"/>
      <c r="B84" s="31"/>
      <c r="C84" s="32" t="str">
        <f>+[1]S!C9</f>
        <v xml:space="preserve">DN 250 mm </v>
      </c>
      <c r="D84" s="31" t="str">
        <f>+[1]S!D9</f>
        <v>m</v>
      </c>
      <c r="E84" s="25">
        <f>+[1]S!E9</f>
        <v>438.68</v>
      </c>
      <c r="F84" s="45"/>
      <c r="G84" s="26"/>
      <c r="H84" s="26"/>
      <c r="I84" s="26"/>
      <c r="J84" s="26"/>
      <c r="K84" s="27"/>
      <c r="L84" s="47"/>
      <c r="M84" s="58"/>
      <c r="N84" s="59"/>
    </row>
    <row r="85" spans="1:14" ht="12.75" customHeight="1" x14ac:dyDescent="0.3">
      <c r="A85" s="30"/>
      <c r="B85" s="31"/>
      <c r="C85" s="32" t="str">
        <f>+[1]S!C10</f>
        <v xml:space="preserve">DN 315 mm </v>
      </c>
      <c r="D85" s="31" t="str">
        <f>+[1]S!D10</f>
        <v>m</v>
      </c>
      <c r="E85" s="25">
        <f>+[1]S!E10</f>
        <v>1272.02</v>
      </c>
      <c r="F85" s="45"/>
      <c r="G85" s="26"/>
      <c r="H85" s="26"/>
      <c r="I85" s="26"/>
      <c r="J85" s="26"/>
      <c r="K85" s="27"/>
      <c r="L85" s="47"/>
      <c r="M85" s="58"/>
      <c r="N85" s="59"/>
    </row>
    <row r="86" spans="1:14" ht="12.75" customHeight="1" x14ac:dyDescent="0.3">
      <c r="A86" s="30"/>
      <c r="B86" s="31"/>
      <c r="C86" s="32" t="str">
        <f>+[1]S!C11</f>
        <v xml:space="preserve">DN 400 mm </v>
      </c>
      <c r="D86" s="31" t="str">
        <f>+[1]S!D11</f>
        <v>m</v>
      </c>
      <c r="E86" s="25">
        <f>+[1]S!E11</f>
        <v>1453.55</v>
      </c>
      <c r="F86" s="45"/>
      <c r="G86" s="26"/>
      <c r="H86" s="26"/>
      <c r="I86" s="26"/>
      <c r="J86" s="26"/>
      <c r="K86" s="27"/>
      <c r="L86" s="47"/>
      <c r="M86" s="58"/>
      <c r="N86" s="59"/>
    </row>
    <row r="87" spans="1:14" ht="12.75" customHeight="1" x14ac:dyDescent="0.3">
      <c r="A87" s="30"/>
      <c r="B87" s="31"/>
      <c r="C87" s="60" t="str">
        <f>+[1]S!C12</f>
        <v>Colocación colectores circulares DN 200 mm</v>
      </c>
      <c r="D87" s="31"/>
      <c r="E87" s="25"/>
      <c r="F87" s="45"/>
      <c r="G87" s="26"/>
      <c r="H87" s="26"/>
      <c r="I87" s="26"/>
      <c r="J87" s="26"/>
      <c r="K87" s="27"/>
      <c r="L87" s="47"/>
      <c r="M87" s="58"/>
      <c r="N87" s="59"/>
    </row>
    <row r="88" spans="1:14" ht="12.75" customHeight="1" x14ac:dyDescent="0.3">
      <c r="A88" s="30"/>
      <c r="B88" s="31"/>
      <c r="C88" s="32" t="str">
        <f>+[1]S!C13</f>
        <v>entre 0 y 2 m</v>
      </c>
      <c r="D88" s="31" t="str">
        <f>+[1]S!D13</f>
        <v>m</v>
      </c>
      <c r="E88" s="25">
        <f>+[1]S!E13</f>
        <v>2172.3715948340941</v>
      </c>
      <c r="F88" s="45"/>
      <c r="G88" s="26"/>
      <c r="H88" s="26"/>
      <c r="I88" s="26"/>
      <c r="J88" s="26"/>
      <c r="K88" s="27"/>
      <c r="L88" s="47"/>
      <c r="M88" s="58"/>
      <c r="N88" s="59"/>
    </row>
    <row r="89" spans="1:14" ht="12.75" customHeight="1" x14ac:dyDescent="0.3">
      <c r="A89" s="30"/>
      <c r="B89" s="31"/>
      <c r="C89" s="32" t="str">
        <f>+[1]S!C14</f>
        <v>entre 2 y 3 m</v>
      </c>
      <c r="D89" s="31" t="str">
        <f>+[1]S!D14</f>
        <v>m</v>
      </c>
      <c r="E89" s="25">
        <f>+[1]S!E14</f>
        <v>1925.9532675584378</v>
      </c>
      <c r="F89" s="45"/>
      <c r="G89" s="26"/>
      <c r="H89" s="26"/>
      <c r="I89" s="26"/>
      <c r="J89" s="26"/>
      <c r="K89" s="27"/>
      <c r="L89" s="47"/>
      <c r="M89" s="58"/>
      <c r="N89" s="59"/>
    </row>
    <row r="90" spans="1:14" ht="12.75" customHeight="1" x14ac:dyDescent="0.3">
      <c r="A90" s="30"/>
      <c r="B90" s="31"/>
      <c r="C90" s="32" t="str">
        <f>+[1]S!C15</f>
        <v>entre 3 y 4 m</v>
      </c>
      <c r="D90" s="31" t="str">
        <f>+[1]S!D15</f>
        <v>m</v>
      </c>
      <c r="E90" s="25">
        <f>+[1]S!E15</f>
        <v>517.31913760746659</v>
      </c>
      <c r="F90" s="45"/>
      <c r="G90" s="26"/>
      <c r="H90" s="26"/>
      <c r="I90" s="26"/>
      <c r="J90" s="26"/>
      <c r="K90" s="27"/>
      <c r="L90" s="47"/>
      <c r="M90" s="58"/>
      <c r="N90" s="59"/>
    </row>
    <row r="91" spans="1:14" ht="12.75" customHeight="1" x14ac:dyDescent="0.3">
      <c r="A91" s="30"/>
      <c r="B91" s="31"/>
      <c r="C91" s="32" t="str">
        <f>+[1]S!C16</f>
        <v>entre 4 y 5 m</v>
      </c>
      <c r="D91" s="31" t="str">
        <f>+[1]S!D16</f>
        <v>m</v>
      </c>
      <c r="E91" s="25">
        <f>+[1]S!E16</f>
        <v>145.66600000000014</v>
      </c>
      <c r="F91" s="45"/>
      <c r="G91" s="26"/>
      <c r="H91" s="26"/>
      <c r="I91" s="26"/>
      <c r="J91" s="26"/>
      <c r="K91" s="27"/>
      <c r="L91" s="47"/>
      <c r="M91" s="58"/>
      <c r="N91" s="59"/>
    </row>
    <row r="92" spans="1:14" ht="12.75" hidden="1" customHeight="1" x14ac:dyDescent="0.3">
      <c r="A92" s="30"/>
      <c r="B92" s="31"/>
      <c r="C92" s="32" t="str">
        <f>+[1]S!C17</f>
        <v>entre 5 y 6 m</v>
      </c>
      <c r="D92" s="31" t="str">
        <f>+[1]S!D17</f>
        <v>m</v>
      </c>
      <c r="E92" s="25">
        <f>+[1]S!E17</f>
        <v>0</v>
      </c>
      <c r="F92" s="45"/>
      <c r="G92" s="26"/>
      <c r="H92" s="26"/>
      <c r="I92" s="26"/>
      <c r="J92" s="26"/>
      <c r="K92" s="27"/>
      <c r="L92" s="47"/>
      <c r="M92" s="58"/>
      <c r="N92" s="59"/>
    </row>
    <row r="93" spans="1:14" ht="12.75" customHeight="1" x14ac:dyDescent="0.3">
      <c r="A93" s="30"/>
      <c r="B93" s="31"/>
      <c r="C93" s="60" t="str">
        <f>+[1]S!C18</f>
        <v>Colocación colectores circulares DN 250 mm</v>
      </c>
      <c r="D93" s="31"/>
      <c r="E93" s="25"/>
      <c r="F93" s="45"/>
      <c r="G93" s="26"/>
      <c r="H93" s="26"/>
      <c r="I93" s="26"/>
      <c r="J93" s="26"/>
      <c r="K93" s="27"/>
      <c r="L93" s="47"/>
      <c r="M93" s="58"/>
      <c r="N93" s="59"/>
    </row>
    <row r="94" spans="1:14" ht="12.75" customHeight="1" x14ac:dyDescent="0.3">
      <c r="A94" s="30"/>
      <c r="B94" s="31"/>
      <c r="C94" s="32" t="str">
        <f>+[1]S!C19</f>
        <v>entre 0 y 2 m</v>
      </c>
      <c r="D94" s="31" t="str">
        <f>+[1]S!D19</f>
        <v>m</v>
      </c>
      <c r="E94" s="25">
        <f>+[1]S!E19</f>
        <v>271.47688311688307</v>
      </c>
      <c r="F94" s="45"/>
      <c r="G94" s="26"/>
      <c r="H94" s="26"/>
      <c r="I94" s="26"/>
      <c r="J94" s="26"/>
      <c r="K94" s="27"/>
      <c r="L94" s="47"/>
      <c r="M94" s="58"/>
      <c r="N94" s="59"/>
    </row>
    <row r="95" spans="1:14" ht="12.75" customHeight="1" x14ac:dyDescent="0.3">
      <c r="A95" s="30"/>
      <c r="B95" s="31"/>
      <c r="C95" s="32" t="str">
        <f>+[1]S!C20</f>
        <v>entre 2 y 3 m</v>
      </c>
      <c r="D95" s="31" t="str">
        <f>+[1]S!D20</f>
        <v>m</v>
      </c>
      <c r="E95" s="25">
        <f>+[1]S!E20</f>
        <v>167.20311688311693</v>
      </c>
      <c r="F95" s="45"/>
      <c r="G95" s="26"/>
      <c r="H95" s="26"/>
      <c r="I95" s="26"/>
      <c r="J95" s="26"/>
      <c r="K95" s="27"/>
      <c r="L95" s="47"/>
      <c r="M95" s="58"/>
      <c r="N95" s="59"/>
    </row>
    <row r="96" spans="1:14" ht="12.75" hidden="1" customHeight="1" x14ac:dyDescent="0.3">
      <c r="A96" s="30"/>
      <c r="B96" s="31"/>
      <c r="C96" s="32" t="str">
        <f>+[1]S!C21</f>
        <v>entre 3 y 4 m</v>
      </c>
      <c r="D96" s="31" t="str">
        <f>+[1]S!D21</f>
        <v>m</v>
      </c>
      <c r="E96" s="25">
        <f>+[1]S!E21</f>
        <v>0</v>
      </c>
      <c r="F96" s="45"/>
      <c r="G96" s="26"/>
      <c r="H96" s="26"/>
      <c r="I96" s="26"/>
      <c r="J96" s="26"/>
      <c r="K96" s="27"/>
      <c r="L96" s="47"/>
      <c r="M96" s="58"/>
      <c r="N96" s="59"/>
    </row>
    <row r="97" spans="1:14" ht="12.75" hidden="1" customHeight="1" x14ac:dyDescent="0.3">
      <c r="A97" s="30"/>
      <c r="B97" s="31"/>
      <c r="C97" s="32" t="str">
        <f>+[1]S!C22</f>
        <v>entre 4 y 5 m</v>
      </c>
      <c r="D97" s="31" t="str">
        <f>+[1]S!D22</f>
        <v>m</v>
      </c>
      <c r="E97" s="25">
        <f>+[1]S!E22</f>
        <v>0</v>
      </c>
      <c r="F97" s="45"/>
      <c r="G97" s="26"/>
      <c r="H97" s="26"/>
      <c r="I97" s="26"/>
      <c r="J97" s="26"/>
      <c r="K97" s="27"/>
      <c r="L97" s="47"/>
      <c r="M97" s="58"/>
      <c r="N97" s="59"/>
    </row>
    <row r="98" spans="1:14" ht="12.75" hidden="1" customHeight="1" x14ac:dyDescent="0.3">
      <c r="A98" s="30"/>
      <c r="B98" s="31"/>
      <c r="C98" s="32" t="str">
        <f>+[1]S!C23</f>
        <v>entre 5 y 6 m</v>
      </c>
      <c r="D98" s="31" t="str">
        <f>+[1]S!D23</f>
        <v>m</v>
      </c>
      <c r="E98" s="25">
        <f>+[1]S!E23</f>
        <v>0</v>
      </c>
      <c r="F98" s="45"/>
      <c r="G98" s="26"/>
      <c r="H98" s="26"/>
      <c r="I98" s="26"/>
      <c r="J98" s="26"/>
      <c r="K98" s="27"/>
      <c r="L98" s="47"/>
      <c r="M98" s="58"/>
      <c r="N98" s="59"/>
    </row>
    <row r="99" spans="1:14" ht="12.75" customHeight="1" x14ac:dyDescent="0.3">
      <c r="A99" s="30"/>
      <c r="B99" s="31"/>
      <c r="C99" s="60" t="str">
        <f>+[1]S!C24</f>
        <v xml:space="preserve">Colocación colectores DN 315 mm </v>
      </c>
      <c r="D99" s="31"/>
      <c r="E99" s="25"/>
      <c r="F99" s="45"/>
      <c r="G99" s="26"/>
      <c r="H99" s="26"/>
      <c r="I99" s="26"/>
      <c r="J99" s="26"/>
      <c r="K99" s="27"/>
      <c r="L99" s="47"/>
      <c r="M99" s="58"/>
      <c r="N99" s="59"/>
    </row>
    <row r="100" spans="1:14" ht="12.75" customHeight="1" x14ac:dyDescent="0.3">
      <c r="A100" s="30"/>
      <c r="B100" s="31"/>
      <c r="C100" s="32" t="str">
        <f>+[1]S!C25</f>
        <v>entre 0 y 2 m</v>
      </c>
      <c r="D100" s="31" t="str">
        <f>+[1]S!D25</f>
        <v>m</v>
      </c>
      <c r="E100" s="25">
        <f>+[1]S!E25</f>
        <v>350.09053474326265</v>
      </c>
      <c r="F100" s="45"/>
      <c r="G100" s="26"/>
      <c r="H100" s="26"/>
      <c r="I100" s="26"/>
      <c r="J100" s="26"/>
      <c r="K100" s="27"/>
      <c r="L100" s="47"/>
      <c r="M100" s="58"/>
      <c r="N100" s="59"/>
    </row>
    <row r="101" spans="1:14" ht="12.75" customHeight="1" x14ac:dyDescent="0.3">
      <c r="A101" s="30"/>
      <c r="B101" s="31"/>
      <c r="C101" s="32" t="str">
        <f>+[1]S!C26</f>
        <v>entre 2 y 3 m</v>
      </c>
      <c r="D101" s="31" t="str">
        <f>+[1]S!D26</f>
        <v>m</v>
      </c>
      <c r="E101" s="25">
        <f>+[1]S!E26</f>
        <v>545.05853896892518</v>
      </c>
      <c r="F101" s="45"/>
      <c r="G101" s="26"/>
      <c r="H101" s="26"/>
      <c r="I101" s="26"/>
      <c r="J101" s="26"/>
      <c r="K101" s="27"/>
      <c r="L101" s="47"/>
      <c r="M101" s="58"/>
      <c r="N101" s="59"/>
    </row>
    <row r="102" spans="1:14" ht="12.75" customHeight="1" x14ac:dyDescent="0.3">
      <c r="A102" s="30"/>
      <c r="B102" s="31"/>
      <c r="C102" s="32" t="str">
        <f>+[1]S!C27</f>
        <v>entre 3 y 4 m</v>
      </c>
      <c r="D102" s="31" t="str">
        <f>+[1]S!D27</f>
        <v>m</v>
      </c>
      <c r="E102" s="25">
        <f>+[1]S!E27</f>
        <v>119.00993042342725</v>
      </c>
      <c r="F102" s="45"/>
      <c r="G102" s="26"/>
      <c r="H102" s="26"/>
      <c r="I102" s="26"/>
      <c r="J102" s="26"/>
      <c r="K102" s="27"/>
      <c r="L102" s="47"/>
      <c r="M102" s="58"/>
      <c r="N102" s="59"/>
    </row>
    <row r="103" spans="1:14" ht="12.75" customHeight="1" x14ac:dyDescent="0.3">
      <c r="A103" s="30"/>
      <c r="B103" s="31"/>
      <c r="C103" s="32" t="str">
        <f>+[1]S!C28</f>
        <v>entre 4 y 5 m</v>
      </c>
      <c r="D103" s="31" t="str">
        <f>+[1]S!D28</f>
        <v>m</v>
      </c>
      <c r="E103" s="25">
        <f>+[1]S!E28</f>
        <v>123.20423481094274</v>
      </c>
      <c r="F103" s="45"/>
      <c r="G103" s="26"/>
      <c r="H103" s="26"/>
      <c r="I103" s="26"/>
      <c r="J103" s="26"/>
      <c r="K103" s="27"/>
      <c r="L103" s="47"/>
      <c r="M103" s="58"/>
      <c r="N103" s="59"/>
    </row>
    <row r="104" spans="1:14" ht="12.75" customHeight="1" x14ac:dyDescent="0.3">
      <c r="A104" s="30"/>
      <c r="B104" s="31"/>
      <c r="C104" s="32" t="str">
        <f>+[1]S!C29</f>
        <v>entre 5 y 6 m</v>
      </c>
      <c r="D104" s="31" t="str">
        <f>+[1]S!D29</f>
        <v>m</v>
      </c>
      <c r="E104" s="25">
        <f>+[1]S!E29</f>
        <v>134.6567610534421</v>
      </c>
      <c r="F104" s="45"/>
      <c r="G104" s="26"/>
      <c r="H104" s="26"/>
      <c r="I104" s="26"/>
      <c r="J104" s="26"/>
      <c r="K104" s="27"/>
      <c r="L104" s="47"/>
      <c r="M104" s="58"/>
      <c r="N104" s="59"/>
    </row>
    <row r="105" spans="1:14" ht="12.75" customHeight="1" x14ac:dyDescent="0.3">
      <c r="A105" s="30"/>
      <c r="B105" s="31"/>
      <c r="C105" s="60" t="str">
        <f>+[1]S!C30</f>
        <v>Colocación colectores circulares DN 400 mm</v>
      </c>
      <c r="D105" s="31"/>
      <c r="E105" s="25"/>
      <c r="F105" s="45"/>
      <c r="G105" s="26"/>
      <c r="H105" s="26"/>
      <c r="I105" s="26"/>
      <c r="J105" s="26"/>
      <c r="K105" s="27"/>
      <c r="L105" s="47"/>
      <c r="M105" s="58"/>
      <c r="N105" s="59"/>
    </row>
    <row r="106" spans="1:14" ht="12.75" hidden="1" customHeight="1" x14ac:dyDescent="0.3">
      <c r="A106" s="30"/>
      <c r="B106" s="31"/>
      <c r="C106" s="32" t="str">
        <f>+[1]S!C31</f>
        <v>entre 0 y 2 m</v>
      </c>
      <c r="D106" s="31" t="str">
        <f>+[1]S!D31</f>
        <v>m</v>
      </c>
      <c r="E106" s="25">
        <f>+[1]S!E31</f>
        <v>0</v>
      </c>
      <c r="F106" s="45"/>
      <c r="G106" s="26"/>
      <c r="H106" s="26"/>
      <c r="I106" s="26"/>
      <c r="J106" s="26"/>
      <c r="K106" s="27"/>
      <c r="L106" s="47"/>
      <c r="M106" s="58"/>
      <c r="N106" s="59"/>
    </row>
    <row r="107" spans="1:14" ht="12.75" hidden="1" customHeight="1" x14ac:dyDescent="0.3">
      <c r="A107" s="30"/>
      <c r="B107" s="31"/>
      <c r="C107" s="32" t="str">
        <f>+[1]S!C32</f>
        <v>entre 2 y 3 m</v>
      </c>
      <c r="D107" s="31" t="str">
        <f>+[1]S!D32</f>
        <v>m</v>
      </c>
      <c r="E107" s="25">
        <f>+[1]S!E32</f>
        <v>0</v>
      </c>
      <c r="F107" s="45"/>
      <c r="G107" s="26"/>
      <c r="H107" s="26"/>
      <c r="I107" s="26"/>
      <c r="J107" s="26"/>
      <c r="K107" s="27"/>
      <c r="L107" s="47"/>
      <c r="M107" s="58"/>
      <c r="N107" s="59"/>
    </row>
    <row r="108" spans="1:14" ht="12.75" customHeight="1" x14ac:dyDescent="0.3">
      <c r="A108" s="30"/>
      <c r="B108" s="31"/>
      <c r="C108" s="32" t="str">
        <f>+[1]S!C33</f>
        <v>entre 3 y 4 m</v>
      </c>
      <c r="D108" s="31" t="str">
        <f>+[1]S!D33</f>
        <v>m</v>
      </c>
      <c r="E108" s="25">
        <f>+[1]S!E33</f>
        <v>531.58792845830112</v>
      </c>
      <c r="F108" s="45"/>
      <c r="G108" s="26"/>
      <c r="H108" s="26"/>
      <c r="I108" s="26"/>
      <c r="J108" s="26"/>
      <c r="K108" s="27"/>
      <c r="L108" s="47"/>
      <c r="M108" s="58"/>
      <c r="N108" s="59"/>
    </row>
    <row r="109" spans="1:14" ht="12.75" customHeight="1" x14ac:dyDescent="0.3">
      <c r="A109" s="30"/>
      <c r="B109" s="31"/>
      <c r="C109" s="32" t="str">
        <f>+[1]S!C34</f>
        <v>entre 4 y 5 m</v>
      </c>
      <c r="D109" s="31" t="str">
        <f>+[1]S!D34</f>
        <v>m</v>
      </c>
      <c r="E109" s="25">
        <f>+[1]S!E34</f>
        <v>368.81609302067181</v>
      </c>
      <c r="F109" s="45"/>
      <c r="G109" s="26"/>
      <c r="H109" s="26"/>
      <c r="I109" s="26"/>
      <c r="J109" s="26"/>
      <c r="K109" s="27"/>
      <c r="L109" s="47"/>
      <c r="M109" s="58"/>
      <c r="N109" s="59"/>
    </row>
    <row r="110" spans="1:14" ht="12.75" customHeight="1" x14ac:dyDescent="0.3">
      <c r="A110" s="30"/>
      <c r="B110" s="31"/>
      <c r="C110" s="32" t="str">
        <f>+[1]S!C35</f>
        <v>entre 5 y 6 m</v>
      </c>
      <c r="D110" s="31" t="str">
        <f>+[1]S!D35</f>
        <v>m</v>
      </c>
      <c r="E110" s="25">
        <f>+[1]S!E35</f>
        <v>497.85755746839527</v>
      </c>
      <c r="F110" s="45"/>
      <c r="G110" s="26"/>
      <c r="H110" s="26"/>
      <c r="I110" s="26"/>
      <c r="J110" s="26"/>
      <c r="K110" s="27"/>
      <c r="L110" s="47"/>
      <c r="M110" s="58"/>
      <c r="N110" s="59"/>
    </row>
    <row r="111" spans="1:14" ht="12.75" customHeight="1" x14ac:dyDescent="0.3">
      <c r="A111" s="30"/>
      <c r="B111" s="31"/>
      <c r="C111" s="32" t="str">
        <f>+[1]S!C36</f>
        <v>entre 6 y 7 m</v>
      </c>
      <c r="D111" s="31" t="str">
        <f>+[1]S!D36</f>
        <v>m</v>
      </c>
      <c r="E111" s="25">
        <f>+[1]S!E36</f>
        <v>55.288421052631733</v>
      </c>
      <c r="F111" s="45"/>
      <c r="G111" s="26"/>
      <c r="H111" s="26"/>
      <c r="I111" s="26"/>
      <c r="J111" s="26"/>
      <c r="K111" s="27"/>
      <c r="L111" s="47"/>
      <c r="M111" s="58"/>
      <c r="N111" s="59"/>
    </row>
    <row r="112" spans="1:14" ht="12.75" customHeight="1" x14ac:dyDescent="0.3">
      <c r="A112" s="30"/>
      <c r="B112" s="31"/>
      <c r="C112" s="60" t="str">
        <f>+[1]S!C37</f>
        <v>Registros</v>
      </c>
      <c r="D112" s="31"/>
      <c r="E112" s="25"/>
      <c r="F112" s="45"/>
      <c r="G112" s="26"/>
      <c r="H112" s="26"/>
      <c r="I112" s="26"/>
      <c r="J112" s="26"/>
      <c r="K112" s="27"/>
      <c r="L112" s="47"/>
      <c r="M112" s="58"/>
      <c r="N112" s="59"/>
    </row>
    <row r="113" spans="1:14" ht="12.75" customHeight="1" x14ac:dyDescent="0.3">
      <c r="A113" s="30"/>
      <c r="B113" s="31"/>
      <c r="C113" s="32" t="str">
        <f>+[1]S!C38</f>
        <v>Cámara Terminal</v>
      </c>
      <c r="D113" s="31" t="str">
        <f>+[1]S!D38</f>
        <v>u</v>
      </c>
      <c r="E113" s="25">
        <f>+[1]S!E38</f>
        <v>23</v>
      </c>
      <c r="F113" s="45"/>
      <c r="G113" s="26"/>
      <c r="H113" s="26"/>
      <c r="I113" s="26"/>
      <c r="J113" s="26"/>
      <c r="K113" s="27"/>
      <c r="L113" s="47"/>
      <c r="M113" s="58"/>
      <c r="N113" s="59"/>
    </row>
    <row r="114" spans="1:14" ht="12.75" customHeight="1" x14ac:dyDescent="0.3">
      <c r="A114" s="30"/>
      <c r="B114" s="31"/>
      <c r="C114" s="32" t="str">
        <f>+[1]S!C39</f>
        <v>Registro de 1ra profundidad menor a 2m</v>
      </c>
      <c r="D114" s="31" t="str">
        <f>+[1]S!D39</f>
        <v>u</v>
      </c>
      <c r="E114" s="25">
        <f>+[1]S!E39</f>
        <v>29</v>
      </c>
      <c r="F114" s="45"/>
      <c r="G114" s="26"/>
      <c r="H114" s="26"/>
      <c r="I114" s="26"/>
      <c r="J114" s="26"/>
      <c r="K114" s="27"/>
      <c r="L114" s="47"/>
      <c r="M114" s="58"/>
      <c r="N114" s="59"/>
    </row>
    <row r="115" spans="1:14" ht="12.75" customHeight="1" x14ac:dyDescent="0.3">
      <c r="A115" s="30"/>
      <c r="B115" s="31"/>
      <c r="C115" s="32" t="str">
        <f>+[1]S!C40</f>
        <v>Registro de 1ra profundidad entre 2 y 3m</v>
      </c>
      <c r="D115" s="31" t="str">
        <f>+[1]S!D40</f>
        <v>u</v>
      </c>
      <c r="E115" s="25">
        <f>+[1]S!E40</f>
        <v>36</v>
      </c>
      <c r="F115" s="45"/>
      <c r="G115" s="26"/>
      <c r="H115" s="26"/>
      <c r="I115" s="26"/>
      <c r="J115" s="26"/>
      <c r="K115" s="27"/>
      <c r="L115" s="47"/>
      <c r="M115" s="58"/>
      <c r="N115" s="59"/>
    </row>
    <row r="116" spans="1:14" ht="12.75" customHeight="1" x14ac:dyDescent="0.3">
      <c r="A116" s="30"/>
      <c r="B116" s="31"/>
      <c r="C116" s="32" t="str">
        <f>+[1]S!C41</f>
        <v>Registro de 1ra profundidad entre 3 y 4m</v>
      </c>
      <c r="D116" s="31" t="str">
        <f>+[1]S!D41</f>
        <v>u</v>
      </c>
      <c r="E116" s="25">
        <f>+[1]S!E41</f>
        <v>13</v>
      </c>
      <c r="F116" s="45"/>
      <c r="G116" s="26"/>
      <c r="H116" s="26"/>
      <c r="I116" s="26"/>
      <c r="J116" s="26"/>
      <c r="K116" s="27"/>
      <c r="L116" s="47"/>
      <c r="M116" s="58"/>
      <c r="N116" s="59"/>
    </row>
    <row r="117" spans="1:14" ht="12.75" customHeight="1" x14ac:dyDescent="0.3">
      <c r="A117" s="30"/>
      <c r="B117" s="31"/>
      <c r="C117" s="32" t="str">
        <f>+[1]S!C42</f>
        <v>Registro de 1ra profundidad entre 4 y 5m</v>
      </c>
      <c r="D117" s="31" t="str">
        <f>+[1]S!D42</f>
        <v>u</v>
      </c>
      <c r="E117" s="25">
        <f>+[1]S!E42</f>
        <v>5</v>
      </c>
      <c r="F117" s="45"/>
      <c r="G117" s="26"/>
      <c r="H117" s="26"/>
      <c r="I117" s="26"/>
      <c r="J117" s="26"/>
      <c r="K117" s="27"/>
      <c r="L117" s="47"/>
      <c r="M117" s="58"/>
      <c r="N117" s="59"/>
    </row>
    <row r="118" spans="1:14" ht="12.75" customHeight="1" x14ac:dyDescent="0.3">
      <c r="A118" s="30"/>
      <c r="B118" s="31"/>
      <c r="C118" s="32" t="str">
        <f>+[1]S!C43</f>
        <v>Registro de 1ra profundidad entre 5 y 6m</v>
      </c>
      <c r="D118" s="31" t="str">
        <f>+[1]S!D43</f>
        <v>u</v>
      </c>
      <c r="E118" s="25">
        <f>+[1]S!E43</f>
        <v>10</v>
      </c>
      <c r="F118" s="45"/>
      <c r="G118" s="26"/>
      <c r="H118" s="26"/>
      <c r="I118" s="26"/>
      <c r="J118" s="26"/>
      <c r="K118" s="27"/>
      <c r="L118" s="47"/>
      <c r="M118" s="58"/>
      <c r="N118" s="59"/>
    </row>
    <row r="119" spans="1:14" ht="12.75" customHeight="1" x14ac:dyDescent="0.3">
      <c r="A119" s="30"/>
      <c r="B119" s="31"/>
      <c r="C119" s="32" t="str">
        <f>+[1]S!C44</f>
        <v>Registro de 1ra profundidad entre 6 y 7m</v>
      </c>
      <c r="D119" s="31" t="str">
        <f>+[1]S!D44</f>
        <v>u</v>
      </c>
      <c r="E119" s="25">
        <f>+[1]S!E44</f>
        <v>1</v>
      </c>
      <c r="F119" s="45"/>
      <c r="G119" s="26"/>
      <c r="H119" s="26"/>
      <c r="I119" s="26"/>
      <c r="J119" s="26"/>
      <c r="K119" s="27"/>
      <c r="L119" s="47"/>
      <c r="M119" s="58"/>
      <c r="N119" s="59"/>
    </row>
    <row r="120" spans="1:14" ht="12.75" hidden="1" customHeight="1" x14ac:dyDescent="0.3">
      <c r="A120" s="30"/>
      <c r="B120" s="31"/>
      <c r="C120" s="32" t="str">
        <f>+[1]S!C45</f>
        <v>Registro de 2da profundidad menor a 2m</v>
      </c>
      <c r="D120" s="31" t="str">
        <f>+[1]S!D45</f>
        <v>u</v>
      </c>
      <c r="E120" s="25">
        <f>+[1]S!E45</f>
        <v>0</v>
      </c>
      <c r="F120" s="45"/>
      <c r="G120" s="26"/>
      <c r="H120" s="26"/>
      <c r="I120" s="26"/>
      <c r="J120" s="26"/>
      <c r="K120" s="27"/>
      <c r="L120" s="47"/>
      <c r="M120" s="58"/>
      <c r="N120" s="59"/>
    </row>
    <row r="121" spans="1:14" ht="12.75" customHeight="1" x14ac:dyDescent="0.3">
      <c r="A121" s="30"/>
      <c r="B121" s="31"/>
      <c r="C121" s="32" t="str">
        <f>+[1]S!C46</f>
        <v>Registro de 2da profundidad entre 2 y 3m</v>
      </c>
      <c r="D121" s="31" t="str">
        <f>+[1]S!D46</f>
        <v>u</v>
      </c>
      <c r="E121" s="25">
        <f>+[1]S!E46</f>
        <v>4</v>
      </c>
      <c r="F121" s="45"/>
      <c r="G121" s="26"/>
      <c r="H121" s="26"/>
      <c r="I121" s="26"/>
      <c r="J121" s="26"/>
      <c r="K121" s="27"/>
      <c r="L121" s="47"/>
      <c r="M121" s="58"/>
      <c r="N121" s="59"/>
    </row>
    <row r="122" spans="1:14" ht="12.75" customHeight="1" x14ac:dyDescent="0.3">
      <c r="A122" s="30"/>
      <c r="B122" s="31"/>
      <c r="C122" s="32" t="str">
        <f>+[1]S!C47</f>
        <v>Registro de 2da profundidad entre 3 y 4m</v>
      </c>
      <c r="D122" s="31" t="str">
        <f>+[1]S!D47</f>
        <v>u</v>
      </c>
      <c r="E122" s="25">
        <f>+[1]S!E47</f>
        <v>4</v>
      </c>
      <c r="F122" s="45"/>
      <c r="G122" s="26"/>
      <c r="H122" s="26"/>
      <c r="I122" s="26"/>
      <c r="J122" s="26"/>
      <c r="K122" s="27"/>
      <c r="L122" s="47"/>
      <c r="M122" s="58"/>
      <c r="N122" s="59"/>
    </row>
    <row r="123" spans="1:14" ht="12.75" customHeight="1" x14ac:dyDescent="0.3">
      <c r="A123" s="30"/>
      <c r="B123" s="31"/>
      <c r="C123" s="32" t="str">
        <f>+[1]S!C48</f>
        <v>Registro de 2da profundidad entre 4 y 5m</v>
      </c>
      <c r="D123" s="31" t="str">
        <f>+[1]S!D48</f>
        <v>u</v>
      </c>
      <c r="E123" s="25">
        <f>+[1]S!E48</f>
        <v>1</v>
      </c>
      <c r="F123" s="45"/>
      <c r="G123" s="26"/>
      <c r="H123" s="26"/>
      <c r="I123" s="26"/>
      <c r="J123" s="26"/>
      <c r="K123" s="27"/>
      <c r="L123" s="47"/>
      <c r="M123" s="58"/>
      <c r="N123" s="59"/>
    </row>
    <row r="124" spans="1:14" ht="12.75" customHeight="1" x14ac:dyDescent="0.3">
      <c r="A124" s="30"/>
      <c r="B124" s="31"/>
      <c r="C124" s="32" t="str">
        <f>+[1]S!C49</f>
        <v>Registro de 2da profundidad entre 5 y 6m</v>
      </c>
      <c r="D124" s="31" t="str">
        <f>+[1]S!D49</f>
        <v>u</v>
      </c>
      <c r="E124" s="25">
        <f>+[1]S!E49</f>
        <v>1</v>
      </c>
      <c r="F124" s="45"/>
      <c r="G124" s="26"/>
      <c r="H124" s="26"/>
      <c r="I124" s="26"/>
      <c r="J124" s="26"/>
      <c r="K124" s="27"/>
      <c r="L124" s="47"/>
      <c r="M124" s="58"/>
      <c r="N124" s="59"/>
    </row>
    <row r="125" spans="1:14" ht="12.75" hidden="1" customHeight="1" x14ac:dyDescent="0.3">
      <c r="A125" s="30"/>
      <c r="B125" s="31"/>
      <c r="C125" s="32" t="str">
        <f>+[1]S!C50</f>
        <v>Registro Especial entre 2 y 3m</v>
      </c>
      <c r="D125" s="31" t="str">
        <f>+[1]S!D50</f>
        <v>u</v>
      </c>
      <c r="E125" s="25">
        <f>+[1]S!E50</f>
        <v>0</v>
      </c>
      <c r="F125" s="45"/>
      <c r="G125" s="26"/>
      <c r="H125" s="26"/>
      <c r="I125" s="26"/>
      <c r="J125" s="26"/>
      <c r="K125" s="27"/>
      <c r="L125" s="47"/>
      <c r="M125" s="58"/>
      <c r="N125" s="59"/>
    </row>
    <row r="126" spans="1:14" ht="12.75" customHeight="1" x14ac:dyDescent="0.3">
      <c r="A126" s="30"/>
      <c r="B126" s="31"/>
      <c r="C126" s="32" t="str">
        <f>+[1]S!C51</f>
        <v>Registro Especial entre 3 y 4m</v>
      </c>
      <c r="D126" s="31" t="str">
        <f>+[1]S!D51</f>
        <v>u</v>
      </c>
      <c r="E126" s="25">
        <f>+[1]S!E51</f>
        <v>2</v>
      </c>
      <c r="F126" s="45"/>
      <c r="G126" s="26"/>
      <c r="H126" s="26"/>
      <c r="I126" s="26"/>
      <c r="J126" s="26"/>
      <c r="K126" s="27"/>
      <c r="L126" s="47"/>
      <c r="M126" s="58"/>
      <c r="N126" s="59"/>
    </row>
    <row r="127" spans="1:14" ht="12.75" customHeight="1" x14ac:dyDescent="0.3">
      <c r="A127" s="30"/>
      <c r="B127" s="31"/>
      <c r="C127" s="32" t="str">
        <f>+[1]S!C52</f>
        <v>Registro Especial entre 4 y 5m</v>
      </c>
      <c r="D127" s="31" t="str">
        <f>+[1]S!D52</f>
        <v>u</v>
      </c>
      <c r="E127" s="25">
        <f>+[1]S!E52</f>
        <v>1</v>
      </c>
      <c r="F127" s="45"/>
      <c r="G127" s="26"/>
      <c r="H127" s="26"/>
      <c r="I127" s="26"/>
      <c r="J127" s="26"/>
      <c r="K127" s="27"/>
      <c r="L127" s="47"/>
      <c r="M127" s="58"/>
      <c r="N127" s="59"/>
    </row>
    <row r="128" spans="1:14" ht="12.75" customHeight="1" x14ac:dyDescent="0.3">
      <c r="A128" s="30"/>
      <c r="B128" s="31"/>
      <c r="C128" s="32" t="str">
        <f>+[1]S!C53</f>
        <v>Registro Especial entre 5 y 6m</v>
      </c>
      <c r="D128" s="31" t="str">
        <f>+[1]S!D53</f>
        <v>u</v>
      </c>
      <c r="E128" s="25">
        <f>+[1]S!E53</f>
        <v>2</v>
      </c>
      <c r="F128" s="45"/>
      <c r="G128" s="26"/>
      <c r="H128" s="26"/>
      <c r="I128" s="26"/>
      <c r="J128" s="26"/>
      <c r="K128" s="27"/>
      <c r="L128" s="47"/>
      <c r="M128" s="58"/>
      <c r="N128" s="59"/>
    </row>
    <row r="129" spans="1:14" ht="12.75" customHeight="1" x14ac:dyDescent="0.3">
      <c r="A129" s="30"/>
      <c r="B129" s="31"/>
      <c r="C129" s="32" t="str">
        <f>+[1]S!C54</f>
        <v>Registro con Aliviadero entre 2 y 3m</v>
      </c>
      <c r="D129" s="31" t="str">
        <f>+[1]S!D54</f>
        <v>u</v>
      </c>
      <c r="E129" s="25">
        <f>+[1]S!E54</f>
        <v>1</v>
      </c>
      <c r="F129" s="45"/>
      <c r="G129" s="26"/>
      <c r="H129" s="26"/>
      <c r="I129" s="26"/>
      <c r="J129" s="26"/>
      <c r="K129" s="27"/>
      <c r="L129" s="47"/>
      <c r="M129" s="58"/>
      <c r="N129" s="59"/>
    </row>
    <row r="130" spans="1:14" ht="12.75" customHeight="1" x14ac:dyDescent="0.3">
      <c r="A130" s="30"/>
      <c r="B130" s="31"/>
      <c r="C130" s="32" t="str">
        <f>+[1]S!C55</f>
        <v>Registro con Aliviadero entre 4 y 5m</v>
      </c>
      <c r="D130" s="31" t="str">
        <f>+[1]S!D55</f>
        <v>u</v>
      </c>
      <c r="E130" s="25">
        <f>+[1]S!E55</f>
        <v>1</v>
      </c>
      <c r="F130" s="45"/>
      <c r="G130" s="26"/>
      <c r="H130" s="26"/>
      <c r="I130" s="26"/>
      <c r="J130" s="26"/>
      <c r="K130" s="27"/>
      <c r="L130" s="47"/>
      <c r="M130" s="58"/>
      <c r="N130" s="59"/>
    </row>
    <row r="131" spans="1:14" ht="12.75" customHeight="1" x14ac:dyDescent="0.3">
      <c r="A131" s="30"/>
      <c r="B131" s="31"/>
      <c r="C131" s="32" t="str">
        <f>+[1]S!C56</f>
        <v>Modificación registro existente para conectar red nueva</v>
      </c>
      <c r="D131" s="31" t="str">
        <f>+[1]S!D56</f>
        <v>u</v>
      </c>
      <c r="E131" s="25">
        <f>+[1]S!E56</f>
        <v>1</v>
      </c>
      <c r="F131" s="45"/>
      <c r="G131" s="26"/>
      <c r="H131" s="26"/>
      <c r="I131" s="26"/>
      <c r="J131" s="26"/>
      <c r="K131" s="27"/>
      <c r="L131" s="47"/>
      <c r="M131" s="58"/>
      <c r="N131" s="59"/>
    </row>
    <row r="132" spans="1:14" ht="12.75" customHeight="1" x14ac:dyDescent="0.3">
      <c r="A132" s="30"/>
      <c r="B132" s="31"/>
      <c r="C132" s="60" t="str">
        <f>+[1]S!C57</f>
        <v>Reposición de pavimento</v>
      </c>
      <c r="D132" s="31"/>
      <c r="E132" s="25"/>
      <c r="F132" s="45"/>
      <c r="G132" s="26"/>
      <c r="H132" s="26"/>
      <c r="I132" s="26"/>
      <c r="J132" s="26"/>
      <c r="K132" s="27"/>
      <c r="L132" s="47"/>
      <c r="M132" s="58"/>
      <c r="N132" s="59"/>
    </row>
    <row r="133" spans="1:14" ht="12.75" customHeight="1" x14ac:dyDescent="0.3">
      <c r="A133" s="30"/>
      <c r="B133" s="31"/>
      <c r="C133" s="32" t="str">
        <f>+[1]S!C58</f>
        <v>Reposición de pavimento de Tosca</v>
      </c>
      <c r="D133" s="31" t="str">
        <f>+[1]S!D58</f>
        <v>m2</v>
      </c>
      <c r="E133" s="25">
        <f>+[1]S!E58</f>
        <v>837.61</v>
      </c>
      <c r="F133" s="45"/>
      <c r="G133" s="26"/>
      <c r="H133" s="26"/>
      <c r="I133" s="26"/>
      <c r="J133" s="26"/>
      <c r="K133" s="27"/>
      <c r="L133" s="47"/>
      <c r="M133" s="58"/>
      <c r="N133" s="59"/>
    </row>
    <row r="134" spans="1:14" ht="12.75" customHeight="1" x14ac:dyDescent="0.3">
      <c r="A134" s="30"/>
      <c r="B134" s="31"/>
      <c r="C134" s="60" t="str">
        <f>+[1]S!C59</f>
        <v>Sobreprecios</v>
      </c>
      <c r="D134" s="31"/>
      <c r="E134" s="25"/>
      <c r="F134" s="45"/>
      <c r="G134" s="26"/>
      <c r="H134" s="26"/>
      <c r="I134" s="26"/>
      <c r="J134" s="26"/>
      <c r="K134" s="27"/>
      <c r="L134" s="47"/>
      <c r="M134" s="58"/>
      <c r="N134" s="59"/>
    </row>
    <row r="135" spans="1:14" ht="12.75" customHeight="1" x14ac:dyDescent="0.3">
      <c r="A135" s="30"/>
      <c r="B135" s="31"/>
      <c r="C135" s="32" t="str">
        <f>+[1]S!C60</f>
        <v>Sobreprecio por excavación en roca</v>
      </c>
      <c r="D135" s="31" t="str">
        <f>+[1]S!D60</f>
        <v>m3</v>
      </c>
      <c r="E135" s="25">
        <f>+[1]S!E60</f>
        <v>1537</v>
      </c>
      <c r="F135" s="45"/>
      <c r="G135" s="26"/>
      <c r="H135" s="26"/>
      <c r="I135" s="26"/>
      <c r="J135" s="26"/>
      <c r="K135" s="27"/>
      <c r="L135" s="47"/>
      <c r="M135" s="58"/>
      <c r="N135" s="59"/>
    </row>
    <row r="136" spans="1:14" ht="12.75" customHeight="1" x14ac:dyDescent="0.3">
      <c r="A136" s="30"/>
      <c r="B136" s="31"/>
      <c r="C136" s="32" t="str">
        <f>+[1]S!C61</f>
        <v>Sobreprecio por abatimiento de napa freática</v>
      </c>
      <c r="D136" s="31" t="str">
        <f>+[1]S!D61</f>
        <v>m</v>
      </c>
      <c r="E136" s="25">
        <f>+[1]S!E61</f>
        <v>3259</v>
      </c>
      <c r="F136" s="45"/>
      <c r="G136" s="26"/>
      <c r="H136" s="26"/>
      <c r="I136" s="26"/>
      <c r="J136" s="26"/>
      <c r="K136" s="27"/>
      <c r="L136" s="47"/>
      <c r="M136" s="58"/>
      <c r="N136" s="59"/>
    </row>
    <row r="137" spans="1:14" ht="12.75" customHeight="1" x14ac:dyDescent="0.3">
      <c r="A137" s="30"/>
      <c r="B137" s="31"/>
      <c r="C137" s="60" t="str">
        <f>+[1]S!C62</f>
        <v>Conexiones Asentamientos y Realojos</v>
      </c>
      <c r="D137" s="31"/>
      <c r="E137" s="25"/>
      <c r="F137" s="45"/>
      <c r="G137" s="26"/>
      <c r="H137" s="26"/>
      <c r="I137" s="26"/>
      <c r="J137" s="26"/>
      <c r="K137" s="27"/>
      <c r="L137" s="47"/>
      <c r="M137" s="58"/>
      <c r="N137" s="59"/>
    </row>
    <row r="138" spans="1:14" ht="12.75" customHeight="1" x14ac:dyDescent="0.3">
      <c r="A138" s="30"/>
      <c r="B138" s="31"/>
      <c r="C138" s="32" t="str">
        <f>+[1]S!C63</f>
        <v>Construcción de tramo cámara conexiones a colector (incluye clip)</v>
      </c>
      <c r="D138" s="31" t="str">
        <f>+[1]S!D63</f>
        <v>u</v>
      </c>
      <c r="E138" s="25">
        <f>+[1]S!E63</f>
        <v>148</v>
      </c>
      <c r="F138" s="45"/>
      <c r="G138" s="26"/>
      <c r="H138" s="26"/>
      <c r="I138" s="26"/>
      <c r="J138" s="26"/>
      <c r="K138" s="27"/>
      <c r="L138" s="47"/>
      <c r="M138" s="58"/>
      <c r="N138" s="59"/>
    </row>
    <row r="139" spans="1:14" ht="12.75" customHeight="1" x14ac:dyDescent="0.3">
      <c r="A139" s="30"/>
      <c r="B139" s="31"/>
      <c r="C139" s="32" t="str">
        <f>+[1]S!C64</f>
        <v>Construcción de cámaras conexión en vereda</v>
      </c>
      <c r="D139" s="31" t="str">
        <f>+[1]S!D64</f>
        <v>u</v>
      </c>
      <c r="E139" s="25">
        <f>+[1]S!E64</f>
        <v>148</v>
      </c>
      <c r="F139" s="45"/>
      <c r="G139" s="26"/>
      <c r="H139" s="26"/>
      <c r="I139" s="26"/>
      <c r="J139" s="26"/>
      <c r="K139" s="27"/>
      <c r="L139" s="47"/>
      <c r="M139" s="58"/>
      <c r="N139" s="59"/>
    </row>
    <row r="140" spans="1:14" ht="12.75" customHeight="1" x14ac:dyDescent="0.3">
      <c r="A140" s="30"/>
      <c r="B140" s="31"/>
      <c r="C140" s="32" t="str">
        <f>+[1]S!C65</f>
        <v xml:space="preserve">Construcción de cámara N° 1 </v>
      </c>
      <c r="D140" s="31" t="str">
        <f>+[1]S!D65</f>
        <v>u</v>
      </c>
      <c r="E140" s="25">
        <f>+[1]S!E65</f>
        <v>258</v>
      </c>
      <c r="F140" s="45"/>
      <c r="G140" s="26"/>
      <c r="H140" s="26"/>
      <c r="I140" s="26"/>
      <c r="J140" s="26"/>
      <c r="K140" s="27"/>
      <c r="L140" s="47"/>
      <c r="M140" s="58"/>
      <c r="N140" s="59"/>
    </row>
    <row r="141" spans="1:14" ht="12.75" customHeight="1" x14ac:dyDescent="0.3">
      <c r="A141" s="30"/>
      <c r="B141" s="31"/>
      <c r="C141" s="60" t="str">
        <f>+[1]S!C66</f>
        <v>Conexiones Área Precaria</v>
      </c>
      <c r="D141" s="31"/>
      <c r="E141" s="25"/>
      <c r="F141" s="45"/>
      <c r="G141" s="26"/>
      <c r="H141" s="26"/>
      <c r="I141" s="26"/>
      <c r="J141" s="26"/>
      <c r="K141" s="27"/>
      <c r="L141" s="47"/>
      <c r="M141" s="58"/>
      <c r="N141" s="59"/>
    </row>
    <row r="142" spans="1:14" ht="12.75" customHeight="1" x14ac:dyDescent="0.3">
      <c r="A142" s="30"/>
      <c r="B142" s="31"/>
      <c r="C142" s="32" t="str">
        <f>+[1]S!C67</f>
        <v>Construcción de tramo cámara conexiones a colector (incluye clip)</v>
      </c>
      <c r="D142" s="31" t="str">
        <f>+[1]S!D67</f>
        <v>u</v>
      </c>
      <c r="E142" s="25">
        <f>+[1]S!E67</f>
        <v>130</v>
      </c>
      <c r="F142" s="45"/>
      <c r="G142" s="26"/>
      <c r="H142" s="26"/>
      <c r="I142" s="26"/>
      <c r="J142" s="26"/>
      <c r="K142" s="27"/>
      <c r="L142" s="47"/>
      <c r="M142" s="58"/>
      <c r="N142" s="59"/>
    </row>
    <row r="143" spans="1:14" ht="12.75" customHeight="1" x14ac:dyDescent="0.3">
      <c r="A143" s="30"/>
      <c r="B143" s="31"/>
      <c r="C143" s="32" t="str">
        <f>+[1]S!C68</f>
        <v>Construcción de cámaras conexión en vereda</v>
      </c>
      <c r="D143" s="31" t="str">
        <f>+[1]S!D68</f>
        <v>u</v>
      </c>
      <c r="E143" s="25">
        <f>+[1]S!E68</f>
        <v>130</v>
      </c>
      <c r="F143" s="45"/>
      <c r="G143" s="26"/>
      <c r="H143" s="26"/>
      <c r="I143" s="26"/>
      <c r="J143" s="26"/>
      <c r="K143" s="27"/>
      <c r="L143" s="47"/>
      <c r="M143" s="58"/>
      <c r="N143" s="59"/>
    </row>
    <row r="144" spans="1:14" ht="15" x14ac:dyDescent="0.3">
      <c r="A144" s="30"/>
      <c r="B144" s="31"/>
      <c r="C144" s="60" t="str">
        <f>+[1]S!C69</f>
        <v>Cruce de la cañada</v>
      </c>
      <c r="D144" s="31"/>
      <c r="E144" s="25"/>
      <c r="F144" s="45"/>
      <c r="G144" s="26"/>
      <c r="H144" s="26"/>
      <c r="I144" s="26"/>
      <c r="J144" s="26"/>
      <c r="K144" s="27"/>
      <c r="L144" s="47"/>
      <c r="M144" s="58"/>
      <c r="N144" s="59"/>
    </row>
    <row r="145" spans="1:14" ht="15" x14ac:dyDescent="0.3">
      <c r="A145" s="30"/>
      <c r="B145" s="31"/>
      <c r="C145" s="32" t="str">
        <f>+[1]S!C70</f>
        <v>Obra desvio cañada</v>
      </c>
      <c r="D145" s="31" t="str">
        <f>+[1]S!D70</f>
        <v>u</v>
      </c>
      <c r="E145" s="25">
        <f>+[1]S!E70</f>
        <v>1</v>
      </c>
      <c r="F145" s="45"/>
      <c r="G145" s="26"/>
      <c r="H145" s="26"/>
      <c r="I145" s="26"/>
      <c r="J145" s="26"/>
      <c r="K145" s="27"/>
      <c r="L145" s="47"/>
      <c r="M145" s="58"/>
      <c r="N145" s="59"/>
    </row>
    <row r="146" spans="1:14" ht="15" x14ac:dyDescent="0.3">
      <c r="A146" s="30"/>
      <c r="B146" s="31"/>
      <c r="C146" s="32" t="str">
        <f>+[1]S!C71</f>
        <v>Encamisado en hormigón  D=500mm</v>
      </c>
      <c r="D146" s="31" t="str">
        <f>+[1]S!D71</f>
        <v>m</v>
      </c>
      <c r="E146" s="25">
        <f>+[1]S!E71</f>
        <v>19.98</v>
      </c>
      <c r="F146" s="45"/>
      <c r="G146" s="26"/>
      <c r="H146" s="26"/>
      <c r="I146" s="26"/>
      <c r="J146" s="26"/>
      <c r="K146" s="27"/>
      <c r="L146" s="47"/>
      <c r="M146" s="58"/>
      <c r="N146" s="59"/>
    </row>
    <row r="147" spans="1:14" ht="15" x14ac:dyDescent="0.3">
      <c r="A147" s="30"/>
      <c r="B147" s="31"/>
      <c r="C147" s="60" t="str">
        <f>+[1]S!C72</f>
        <v>Cruce de la vía férrea</v>
      </c>
      <c r="D147" s="31"/>
      <c r="E147" s="25"/>
      <c r="F147" s="45"/>
      <c r="G147" s="26"/>
      <c r="H147" s="26"/>
      <c r="I147" s="26"/>
      <c r="J147" s="26"/>
      <c r="K147" s="27"/>
      <c r="L147" s="47"/>
      <c r="M147" s="58"/>
      <c r="N147" s="59"/>
    </row>
    <row r="148" spans="1:14" ht="15" x14ac:dyDescent="0.3">
      <c r="A148" s="30"/>
      <c r="B148" s="31"/>
      <c r="C148" s="32" t="str">
        <f>+[1]S!C73</f>
        <v>Cruce con tunelera</v>
      </c>
      <c r="D148" s="31" t="str">
        <f>+[1]S!D73</f>
        <v>u</v>
      </c>
      <c r="E148" s="25">
        <f>+[1]S!E73</f>
        <v>1</v>
      </c>
      <c r="F148" s="45"/>
      <c r="G148" s="26"/>
      <c r="H148" s="26"/>
      <c r="I148" s="26"/>
      <c r="J148" s="26"/>
      <c r="K148" s="27"/>
      <c r="L148" s="47"/>
      <c r="M148" s="58"/>
      <c r="N148" s="59"/>
    </row>
    <row r="149" spans="1:14" ht="15" x14ac:dyDescent="0.3">
      <c r="A149" s="30"/>
      <c r="B149" s="31"/>
      <c r="C149" s="32" t="str">
        <f>+[1]S!C74</f>
        <v>Encamisado en acero D=450mm</v>
      </c>
      <c r="D149" s="31" t="str">
        <f>+[1]S!D74</f>
        <v>m</v>
      </c>
      <c r="E149" s="25">
        <f>+[1]S!E74</f>
        <v>17</v>
      </c>
      <c r="F149" s="45"/>
      <c r="G149" s="26"/>
      <c r="H149" s="26"/>
      <c r="I149" s="26"/>
      <c r="J149" s="26"/>
      <c r="K149" s="27"/>
      <c r="L149" s="47"/>
      <c r="M149" s="58"/>
      <c r="N149" s="59"/>
    </row>
    <row r="150" spans="1:14" ht="15" x14ac:dyDescent="0.3">
      <c r="A150" s="30"/>
      <c r="B150" s="31"/>
      <c r="C150" s="60" t="str">
        <f>+[1]S!C75</f>
        <v>Aliviaderos</v>
      </c>
      <c r="D150" s="31"/>
      <c r="E150" s="25"/>
      <c r="F150" s="45"/>
      <c r="G150" s="26"/>
      <c r="H150" s="26"/>
      <c r="I150" s="26"/>
      <c r="J150" s="26"/>
      <c r="K150" s="27"/>
      <c r="L150" s="47"/>
      <c r="M150" s="58"/>
      <c r="N150" s="59"/>
    </row>
    <row r="151" spans="1:14" ht="15" x14ac:dyDescent="0.3">
      <c r="A151" s="30"/>
      <c r="B151" s="31"/>
      <c r="C151" s="32" t="str">
        <f>+[1]S!C76</f>
        <v>Cabezal de descarga con válvula anti retorno</v>
      </c>
      <c r="D151" s="31" t="str">
        <f>+[1]S!D76</f>
        <v>gl</v>
      </c>
      <c r="E151" s="25">
        <f>+[1]S!E76</f>
        <v>1</v>
      </c>
      <c r="F151" s="45"/>
      <c r="G151" s="26"/>
      <c r="H151" s="26"/>
      <c r="I151" s="26"/>
      <c r="J151" s="26"/>
      <c r="K151" s="27"/>
      <c r="L151" s="47"/>
      <c r="M151" s="58"/>
      <c r="N151" s="59"/>
    </row>
    <row r="152" spans="1:14" ht="15" x14ac:dyDescent="0.3">
      <c r="A152" s="30"/>
      <c r="B152" s="31"/>
      <c r="C152" s="32" t="str">
        <f>+[1]S!C77</f>
        <v>Registro especial entre 0 y 2 m con reja manual</v>
      </c>
      <c r="D152" s="31" t="str">
        <f>+[1]S!D77</f>
        <v>u</v>
      </c>
      <c r="E152" s="25">
        <f>+[1]S!E77</f>
        <v>1</v>
      </c>
      <c r="F152" s="45"/>
      <c r="G152" s="26"/>
      <c r="H152" s="26"/>
      <c r="I152" s="26"/>
      <c r="J152" s="26"/>
      <c r="K152" s="27"/>
      <c r="L152" s="47"/>
      <c r="M152" s="58"/>
      <c r="N152" s="59"/>
    </row>
    <row r="153" spans="1:14" ht="15" x14ac:dyDescent="0.3">
      <c r="A153" s="30"/>
      <c r="B153" s="31"/>
      <c r="C153" s="32" t="str">
        <f>+[1]S!C78</f>
        <v>Colector PVC DN=200mm entre 0 y 2 m</v>
      </c>
      <c r="D153" s="31" t="str">
        <f>+[1]S!D78</f>
        <v>m</v>
      </c>
      <c r="E153" s="25">
        <f>+[1]S!E78</f>
        <v>26.8</v>
      </c>
      <c r="F153" s="45"/>
      <c r="G153" s="26"/>
      <c r="H153" s="26"/>
      <c r="I153" s="26"/>
      <c r="J153" s="26"/>
      <c r="K153" s="27"/>
      <c r="L153" s="47"/>
      <c r="M153" s="58"/>
      <c r="N153" s="59"/>
    </row>
    <row r="154" spans="1:14" ht="15" x14ac:dyDescent="0.3">
      <c r="A154" s="30"/>
      <c r="B154" s="31"/>
      <c r="C154" s="32" t="str">
        <f>+[1]S!C79</f>
        <v>Colector PVC DN=200mm entre 2 y 3 m</v>
      </c>
      <c r="D154" s="31" t="str">
        <f>+[1]S!D79</f>
        <v>m</v>
      </c>
      <c r="E154" s="25">
        <f>+[1]S!E79</f>
        <v>85.22</v>
      </c>
      <c r="F154" s="45"/>
      <c r="G154" s="26"/>
      <c r="H154" s="26"/>
      <c r="I154" s="26"/>
      <c r="J154" s="26"/>
      <c r="K154" s="27"/>
      <c r="L154" s="47"/>
      <c r="M154" s="58"/>
      <c r="N154" s="59"/>
    </row>
    <row r="155" spans="1:14" ht="15" x14ac:dyDescent="0.3">
      <c r="A155" s="30"/>
      <c r="B155" s="31"/>
      <c r="C155" s="60" t="str">
        <f>+[1]S!C80</f>
        <v>Desafectación de pozo de bombeo</v>
      </c>
      <c r="D155" s="31"/>
      <c r="E155" s="25"/>
      <c r="F155" s="45"/>
      <c r="G155" s="26"/>
      <c r="H155" s="26"/>
      <c r="I155" s="26"/>
      <c r="J155" s="26"/>
      <c r="K155" s="27"/>
      <c r="L155" s="47"/>
      <c r="M155" s="58"/>
      <c r="N155" s="59"/>
    </row>
    <row r="156" spans="1:14" ht="15" x14ac:dyDescent="0.3">
      <c r="A156" s="30"/>
      <c r="B156" s="31"/>
      <c r="C156" s="32" t="str">
        <f>+[1]S!C81</f>
        <v>Desafectación y acondicionamiento del predio del pozo de bombeo (Ver Memoria de Saneamiento)</v>
      </c>
      <c r="D156" s="31" t="str">
        <f>+[1]S!D81</f>
        <v>u</v>
      </c>
      <c r="E156" s="25">
        <f>+[1]S!E81</f>
        <v>1</v>
      </c>
      <c r="F156" s="45"/>
      <c r="G156" s="26"/>
      <c r="H156" s="26"/>
      <c r="I156" s="26"/>
      <c r="J156" s="26"/>
      <c r="K156" s="27"/>
      <c r="L156" s="47"/>
      <c r="M156" s="58"/>
      <c r="N156" s="59"/>
    </row>
    <row r="157" spans="1:14" ht="12.75" customHeight="1" thickBot="1" x14ac:dyDescent="0.35">
      <c r="A157" s="52"/>
      <c r="B157" s="53" t="s">
        <v>99</v>
      </c>
      <c r="C157" s="54"/>
      <c r="D157" s="55"/>
      <c r="E157" s="56"/>
      <c r="F157" s="56"/>
      <c r="G157" s="56">
        <f>+SUM(G83:G156)</f>
        <v>0</v>
      </c>
      <c r="H157" s="56">
        <f>+SUM(H83:H156)</f>
        <v>0</v>
      </c>
      <c r="I157" s="56">
        <f>+SUM(I83:I156)</f>
        <v>0</v>
      </c>
      <c r="J157" s="56">
        <f>+SUM(J83:J156)</f>
        <v>0</v>
      </c>
      <c r="K157" s="56">
        <f>+SUM(K83:K156)</f>
        <v>0</v>
      </c>
      <c r="L157" s="47"/>
      <c r="M157" s="58"/>
      <c r="N157" s="59"/>
    </row>
    <row r="158" spans="1:14" ht="15" x14ac:dyDescent="0.3">
      <c r="A158" s="30"/>
      <c r="B158" s="31"/>
      <c r="C158" s="32" t="str">
        <f>+[1]AP!C6</f>
        <v>Suministro de tuberías y piezas especiales</v>
      </c>
      <c r="D158" s="31"/>
      <c r="E158" s="25"/>
      <c r="F158" s="32"/>
      <c r="G158" s="26"/>
      <c r="H158" s="26"/>
      <c r="I158" s="26"/>
      <c r="J158" s="26"/>
      <c r="K158" s="27"/>
      <c r="L158" s="47"/>
      <c r="M158" s="58"/>
      <c r="N158" s="59"/>
    </row>
    <row r="159" spans="1:14" ht="15" x14ac:dyDescent="0.3">
      <c r="A159" s="30"/>
      <c r="B159" s="31"/>
      <c r="C159" s="32" t="str">
        <f>+[1]AP!C7</f>
        <v>Tubería PVC 75 mm PN 10</v>
      </c>
      <c r="D159" s="31" t="str">
        <f>+[1]AP!D7</f>
        <v>m</v>
      </c>
      <c r="E159" s="25">
        <f>+[1]AP!E7</f>
        <v>1138</v>
      </c>
      <c r="F159" s="45"/>
      <c r="G159" s="26"/>
      <c r="H159" s="26"/>
      <c r="I159" s="26"/>
      <c r="J159" s="26"/>
      <c r="K159" s="27"/>
      <c r="L159" s="47"/>
      <c r="M159" s="58"/>
      <c r="N159" s="59"/>
    </row>
    <row r="160" spans="1:14" ht="15" x14ac:dyDescent="0.3">
      <c r="A160" s="30"/>
      <c r="B160" s="31"/>
      <c r="C160" s="32" t="str">
        <f>+[1]AP!C8</f>
        <v>Tee PVC 75x75</v>
      </c>
      <c r="D160" s="31" t="str">
        <f>+[1]AP!D8</f>
        <v>un</v>
      </c>
      <c r="E160" s="25">
        <f>+[1]AP!E8</f>
        <v>13</v>
      </c>
      <c r="F160" s="45"/>
      <c r="G160" s="26"/>
      <c r="H160" s="26"/>
      <c r="I160" s="26"/>
      <c r="J160" s="26"/>
      <c r="K160" s="27"/>
      <c r="L160" s="47"/>
      <c r="M160" s="58"/>
      <c r="N160" s="59"/>
    </row>
    <row r="161" spans="1:14" ht="15" x14ac:dyDescent="0.3">
      <c r="A161" s="30"/>
      <c r="B161" s="31"/>
      <c r="C161" s="32" t="str">
        <f>+[1]AP!C9</f>
        <v>Tee PVC 110x75</v>
      </c>
      <c r="D161" s="31" t="str">
        <f>+[1]AP!D9</f>
        <v>un</v>
      </c>
      <c r="E161" s="25">
        <f>+[1]AP!E9</f>
        <v>5</v>
      </c>
      <c r="F161" s="45"/>
      <c r="G161" s="26"/>
      <c r="H161" s="26"/>
      <c r="I161" s="26"/>
      <c r="J161" s="26"/>
      <c r="K161" s="27"/>
      <c r="L161" s="47"/>
      <c r="M161" s="58"/>
      <c r="N161" s="59"/>
    </row>
    <row r="162" spans="1:14" ht="15" x14ac:dyDescent="0.3">
      <c r="A162" s="30"/>
      <c r="B162" s="31"/>
      <c r="C162" s="32" t="str">
        <f>+[1]AP!C10</f>
        <v>Junta multidiámetro</v>
      </c>
      <c r="D162" s="31" t="str">
        <f>+[1]AP!D10</f>
        <v>un</v>
      </c>
      <c r="E162" s="25">
        <f>+[1]AP!E10</f>
        <v>17</v>
      </c>
      <c r="F162" s="45"/>
      <c r="G162" s="26"/>
      <c r="H162" s="26"/>
      <c r="I162" s="26"/>
      <c r="J162" s="26"/>
      <c r="K162" s="27"/>
      <c r="L162" s="47"/>
      <c r="M162" s="58"/>
      <c r="N162" s="59"/>
    </row>
    <row r="163" spans="1:14" ht="15" x14ac:dyDescent="0.3">
      <c r="A163" s="30"/>
      <c r="B163" s="31"/>
      <c r="C163" s="32" t="str">
        <f>+[1]AP!C11</f>
        <v>Codo 90º PVC DN 75</v>
      </c>
      <c r="D163" s="31" t="str">
        <f>+[1]AP!D11</f>
        <v>un</v>
      </c>
      <c r="E163" s="25">
        <f>+[1]AP!E11</f>
        <v>2</v>
      </c>
      <c r="F163" s="45"/>
      <c r="G163" s="26"/>
      <c r="H163" s="26"/>
      <c r="I163" s="26"/>
      <c r="J163" s="26"/>
      <c r="K163" s="27"/>
      <c r="L163" s="47"/>
      <c r="M163" s="58"/>
      <c r="N163" s="59"/>
    </row>
    <row r="164" spans="1:14" ht="15" x14ac:dyDescent="0.3">
      <c r="A164" s="30"/>
      <c r="B164" s="31"/>
      <c r="C164" s="32" t="str">
        <f>+[1]AP!C12</f>
        <v>Codo 45º PVC DN 76</v>
      </c>
      <c r="D164" s="31" t="str">
        <f>+[1]AP!D12</f>
        <v>un</v>
      </c>
      <c r="E164" s="25">
        <f>+[1]AP!E12</f>
        <v>4</v>
      </c>
      <c r="F164" s="45"/>
      <c r="G164" s="26"/>
      <c r="H164" s="26"/>
      <c r="I164" s="26"/>
      <c r="J164" s="26"/>
      <c r="K164" s="27"/>
      <c r="L164" s="47"/>
      <c r="M164" s="58"/>
      <c r="N164" s="59"/>
    </row>
    <row r="165" spans="1:14" ht="15" x14ac:dyDescent="0.3">
      <c r="A165" s="30"/>
      <c r="B165" s="31"/>
      <c r="C165" s="32" t="str">
        <f>+[1]AP!C13</f>
        <v>Llave de paso DN 75 mm</v>
      </c>
      <c r="D165" s="31" t="str">
        <f>+[1]AP!D13</f>
        <v>un</v>
      </c>
      <c r="E165" s="25">
        <f>+[1]AP!E13</f>
        <v>10</v>
      </c>
      <c r="F165" s="45"/>
      <c r="G165" s="26"/>
      <c r="H165" s="26"/>
      <c r="I165" s="26"/>
      <c r="J165" s="26"/>
      <c r="K165" s="27"/>
      <c r="L165" s="47"/>
      <c r="M165" s="58"/>
      <c r="N165" s="59"/>
    </row>
    <row r="166" spans="1:14" ht="15" x14ac:dyDescent="0.3">
      <c r="A166" s="30"/>
      <c r="B166" s="31"/>
      <c r="C166" s="32" t="str">
        <f>+[1]AP!C14</f>
        <v>Hidrante</v>
      </c>
      <c r="D166" s="31" t="str">
        <f>+[1]AP!D14</f>
        <v>un</v>
      </c>
      <c r="E166" s="25">
        <f>+[1]AP!E14</f>
        <v>3</v>
      </c>
      <c r="F166" s="45"/>
      <c r="G166" s="26"/>
      <c r="H166" s="26"/>
      <c r="I166" s="26"/>
      <c r="J166" s="26"/>
      <c r="K166" s="27"/>
      <c r="L166" s="47"/>
      <c r="M166" s="58"/>
      <c r="N166" s="59"/>
    </row>
    <row r="167" spans="1:14" ht="15" x14ac:dyDescent="0.3">
      <c r="A167" s="30"/>
      <c r="B167" s="31"/>
      <c r="C167" s="60" t="str">
        <f>+[1]AP!C15</f>
        <v>Colocación de tuberías y piezas especiales (incl excavación, colocación de tuberia piezas y macizos, tapado, apisonado)</v>
      </c>
      <c r="D167" s="31"/>
      <c r="E167" s="25"/>
      <c r="F167" s="45"/>
      <c r="G167" s="26"/>
      <c r="H167" s="26"/>
      <c r="I167" s="26"/>
      <c r="J167" s="26"/>
      <c r="K167" s="27"/>
      <c r="L167" s="47"/>
      <c r="M167" s="58"/>
      <c r="N167" s="59"/>
    </row>
    <row r="168" spans="1:14" ht="15" x14ac:dyDescent="0.3">
      <c r="A168" s="30"/>
      <c r="B168" s="31"/>
      <c r="C168" s="32" t="str">
        <f>+[1]AP!C16</f>
        <v>Tubería PVC 75 mm PN 10</v>
      </c>
      <c r="D168" s="31" t="str">
        <f>+[1]AP!D16</f>
        <v>un</v>
      </c>
      <c r="E168" s="25">
        <f>+[1]AP!E16</f>
        <v>1138</v>
      </c>
      <c r="F168" s="45"/>
      <c r="G168" s="26"/>
      <c r="H168" s="26"/>
      <c r="I168" s="26"/>
      <c r="J168" s="26"/>
      <c r="K168" s="27"/>
      <c r="L168" s="47"/>
      <c r="M168" s="58"/>
      <c r="N168" s="59"/>
    </row>
    <row r="169" spans="1:14" ht="15" x14ac:dyDescent="0.3">
      <c r="A169" s="30"/>
      <c r="B169" s="31"/>
      <c r="C169" s="60" t="str">
        <f>+[1]AP!C17</f>
        <v>Conexiones domiciliarias</v>
      </c>
      <c r="D169" s="31"/>
      <c r="E169" s="25"/>
      <c r="F169" s="45"/>
      <c r="G169" s="26"/>
      <c r="H169" s="26"/>
      <c r="I169" s="26"/>
      <c r="J169" s="26"/>
      <c r="K169" s="27"/>
      <c r="L169" s="47"/>
      <c r="M169" s="58"/>
      <c r="N169" s="59"/>
    </row>
    <row r="170" spans="1:14" ht="15" x14ac:dyDescent="0.3">
      <c r="A170" s="30"/>
      <c r="B170" s="31"/>
      <c r="C170" s="32" t="str">
        <f>+[1]AP!C18</f>
        <v>Conexión domiciliaria corta. Incluye nicho y medidor</v>
      </c>
      <c r="D170" s="31" t="str">
        <f>+[1]AP!D18</f>
        <v>un</v>
      </c>
      <c r="E170" s="25">
        <f>+[1]AP!E18</f>
        <v>21</v>
      </c>
      <c r="F170" s="45"/>
      <c r="G170" s="26"/>
      <c r="H170" s="26"/>
      <c r="I170" s="26"/>
      <c r="J170" s="26"/>
      <c r="K170" s="27"/>
      <c r="L170" s="47"/>
      <c r="M170" s="58"/>
      <c r="N170" s="59"/>
    </row>
    <row r="171" spans="1:14" ht="15" x14ac:dyDescent="0.3">
      <c r="A171" s="30"/>
      <c r="B171" s="31"/>
      <c r="C171" s="32" t="str">
        <f>+[1]AP!C19</f>
        <v>Conexión domiciliaria larga (15 m aprox). Incluye nicho y medidor</v>
      </c>
      <c r="D171" s="31" t="str">
        <f>+[1]AP!D19</f>
        <v>un</v>
      </c>
      <c r="E171" s="25">
        <f>+[1]AP!E19</f>
        <v>36</v>
      </c>
      <c r="F171" s="45"/>
      <c r="G171" s="26"/>
      <c r="H171" s="26"/>
      <c r="I171" s="26"/>
      <c r="J171" s="26"/>
      <c r="K171" s="27"/>
      <c r="L171" s="47"/>
      <c r="M171" s="58"/>
      <c r="N171" s="59"/>
    </row>
    <row r="172" spans="1:14" ht="15" x14ac:dyDescent="0.3">
      <c r="A172" s="30"/>
      <c r="B172" s="31"/>
      <c r="C172" s="60" t="str">
        <f>+[1]AP!C20</f>
        <v>Cámaras</v>
      </c>
      <c r="D172" s="31"/>
      <c r="E172" s="25"/>
      <c r="F172" s="45"/>
      <c r="G172" s="26"/>
      <c r="H172" s="26"/>
      <c r="I172" s="26"/>
      <c r="J172" s="26"/>
      <c r="K172" s="27"/>
      <c r="L172" s="47"/>
      <c r="M172" s="58"/>
      <c r="N172" s="59"/>
    </row>
    <row r="173" spans="1:14" ht="15" x14ac:dyDescent="0.3">
      <c r="A173" s="30"/>
      <c r="B173" s="31"/>
      <c r="C173" s="32" t="str">
        <f>+[1]AP!C21</f>
        <v>Cámara para llave de paso</v>
      </c>
      <c r="D173" s="31" t="str">
        <f>+[1]AP!D21</f>
        <v>un</v>
      </c>
      <c r="E173" s="25">
        <f>+[1]AP!E21</f>
        <v>10</v>
      </c>
      <c r="F173" s="45"/>
      <c r="G173" s="26"/>
      <c r="H173" s="26"/>
      <c r="I173" s="26"/>
      <c r="J173" s="26"/>
      <c r="K173" s="27"/>
      <c r="L173" s="47"/>
      <c r="M173" s="58"/>
      <c r="N173" s="59"/>
    </row>
    <row r="174" spans="1:14" ht="15" x14ac:dyDescent="0.3">
      <c r="A174" s="30"/>
      <c r="B174" s="31"/>
      <c r="C174" s="32" t="str">
        <f>+[1]AP!C22</f>
        <v>Cámara para hidrante</v>
      </c>
      <c r="D174" s="31" t="str">
        <f>+[1]AP!D22</f>
        <v>un</v>
      </c>
      <c r="E174" s="25">
        <f>+[1]AP!E22</f>
        <v>3</v>
      </c>
      <c r="F174" s="45"/>
      <c r="G174" s="26"/>
      <c r="H174" s="26"/>
      <c r="I174" s="26"/>
      <c r="J174" s="26"/>
      <c r="K174" s="27"/>
      <c r="L174" s="47"/>
      <c r="M174" s="58"/>
      <c r="N174" s="59"/>
    </row>
    <row r="175" spans="1:14" ht="15" x14ac:dyDescent="0.3">
      <c r="A175" s="30"/>
      <c r="B175" s="31"/>
      <c r="C175" s="60" t="str">
        <f>+[1]AP!C23</f>
        <v>Otros</v>
      </c>
      <c r="D175" s="31"/>
      <c r="E175" s="25"/>
      <c r="F175" s="45"/>
      <c r="G175" s="26"/>
      <c r="H175" s="26"/>
      <c r="I175" s="26"/>
      <c r="J175" s="26"/>
      <c r="K175" s="27"/>
      <c r="L175" s="47"/>
      <c r="M175" s="58"/>
      <c r="N175" s="59"/>
    </row>
    <row r="176" spans="1:14" ht="15" x14ac:dyDescent="0.3">
      <c r="A176" s="30"/>
      <c r="B176" s="31"/>
      <c r="C176" s="32" t="str">
        <f>+[1]AP!C24</f>
        <v>Desinfección de tuberías</v>
      </c>
      <c r="D176" s="31" t="str">
        <f>+[1]AP!D24</f>
        <v>gl</v>
      </c>
      <c r="E176" s="25">
        <f>+[1]AP!E24</f>
        <v>1</v>
      </c>
      <c r="F176" s="45"/>
      <c r="G176" s="26"/>
      <c r="H176" s="26"/>
      <c r="I176" s="26"/>
      <c r="J176" s="26"/>
      <c r="K176" s="27"/>
      <c r="L176" s="47"/>
      <c r="M176" s="58"/>
      <c r="N176" s="59"/>
    </row>
    <row r="177" spans="1:14" ht="12.75" customHeight="1" thickBot="1" x14ac:dyDescent="0.35">
      <c r="A177" s="52"/>
      <c r="B177" s="53" t="s">
        <v>100</v>
      </c>
      <c r="C177" s="54"/>
      <c r="D177" s="55"/>
      <c r="E177" s="56"/>
      <c r="F177" s="56"/>
      <c r="G177" s="56">
        <f>+SUM(G158:G176)</f>
        <v>0</v>
      </c>
      <c r="H177" s="56">
        <f>+SUM(H158:H176)</f>
        <v>0</v>
      </c>
      <c r="I177" s="56">
        <f>+SUM(I158:I176)</f>
        <v>0</v>
      </c>
      <c r="J177" s="56">
        <f>+SUM(J158:J176)</f>
        <v>0</v>
      </c>
      <c r="K177" s="56">
        <f>+SUM(K158:K176)</f>
        <v>0</v>
      </c>
      <c r="L177" s="47"/>
      <c r="M177" s="58"/>
      <c r="N177" s="59"/>
    </row>
    <row r="178" spans="1:14" ht="12.75" customHeight="1" x14ac:dyDescent="0.3">
      <c r="A178" s="30"/>
      <c r="B178" s="31"/>
      <c r="C178" s="60" t="s">
        <v>101</v>
      </c>
      <c r="D178" s="31"/>
      <c r="E178" s="25"/>
      <c r="F178" s="45"/>
      <c r="G178" s="26"/>
      <c r="H178" s="26"/>
      <c r="I178" s="26"/>
      <c r="J178" s="26"/>
      <c r="K178" s="27"/>
      <c r="L178" s="47"/>
      <c r="M178" s="58"/>
      <c r="N178" s="59"/>
    </row>
    <row r="179" spans="1:14" ht="12.75" customHeight="1" x14ac:dyDescent="0.3">
      <c r="A179" s="30"/>
      <c r="B179" s="31"/>
      <c r="C179" s="32" t="s">
        <v>102</v>
      </c>
      <c r="D179" s="31" t="s">
        <v>80</v>
      </c>
      <c r="E179" s="25">
        <v>1</v>
      </c>
      <c r="F179" s="26"/>
      <c r="G179" s="26"/>
      <c r="H179" s="26"/>
      <c r="I179" s="26"/>
      <c r="J179" s="26"/>
      <c r="K179" s="27"/>
      <c r="L179" s="47"/>
      <c r="M179" s="58"/>
      <c r="N179" s="59"/>
    </row>
    <row r="180" spans="1:14" ht="12.75" customHeight="1" x14ac:dyDescent="0.3">
      <c r="A180" s="30"/>
      <c r="B180" s="31"/>
      <c r="C180" s="32" t="s">
        <v>103</v>
      </c>
      <c r="D180" s="31" t="s">
        <v>80</v>
      </c>
      <c r="E180" s="25">
        <v>1</v>
      </c>
      <c r="F180" s="26"/>
      <c r="G180" s="26"/>
      <c r="H180" s="26"/>
      <c r="I180" s="26"/>
      <c r="J180" s="26"/>
      <c r="K180" s="27"/>
      <c r="L180" s="47"/>
      <c r="M180" s="58"/>
      <c r="N180" s="59"/>
    </row>
    <row r="181" spans="1:14" ht="15" x14ac:dyDescent="0.3">
      <c r="A181" s="30"/>
      <c r="B181" s="31"/>
      <c r="C181" s="32" t="s">
        <v>104</v>
      </c>
      <c r="D181" s="31" t="s">
        <v>80</v>
      </c>
      <c r="E181" s="25">
        <v>1</v>
      </c>
      <c r="F181" s="26"/>
      <c r="G181" s="26"/>
      <c r="H181" s="26"/>
      <c r="I181" s="26"/>
      <c r="J181" s="26"/>
      <c r="K181" s="27"/>
      <c r="L181" s="47"/>
      <c r="M181" s="58"/>
      <c r="N181" s="59"/>
    </row>
    <row r="182" spans="1:14" ht="15" x14ac:dyDescent="0.3">
      <c r="A182" s="30"/>
      <c r="B182" s="31"/>
      <c r="C182" s="32" t="s">
        <v>105</v>
      </c>
      <c r="D182" s="31" t="s">
        <v>80</v>
      </c>
      <c r="E182" s="25">
        <v>1</v>
      </c>
      <c r="F182" s="26"/>
      <c r="G182" s="26"/>
      <c r="H182" s="26"/>
      <c r="I182" s="26"/>
      <c r="J182" s="26"/>
      <c r="K182" s="27"/>
      <c r="L182" s="47"/>
      <c r="M182" s="58"/>
      <c r="N182" s="59"/>
    </row>
    <row r="183" spans="1:14" ht="15" x14ac:dyDescent="0.3">
      <c r="A183" s="30"/>
      <c r="B183" s="31"/>
      <c r="C183" s="60" t="s">
        <v>106</v>
      </c>
      <c r="D183" s="31"/>
      <c r="E183" s="25"/>
      <c r="F183" s="45"/>
      <c r="G183" s="26"/>
      <c r="H183" s="26"/>
      <c r="I183" s="26"/>
      <c r="J183" s="26"/>
      <c r="K183" s="27"/>
      <c r="L183" s="47"/>
      <c r="M183" s="58"/>
      <c r="N183" s="59"/>
    </row>
    <row r="184" spans="1:14" ht="12.75" customHeight="1" x14ac:dyDescent="0.3">
      <c r="A184" s="30"/>
      <c r="B184" s="31"/>
      <c r="C184" s="32" t="s">
        <v>102</v>
      </c>
      <c r="D184" s="31" t="s">
        <v>80</v>
      </c>
      <c r="E184" s="25">
        <v>1</v>
      </c>
      <c r="F184" s="26"/>
      <c r="G184" s="26"/>
      <c r="H184" s="26"/>
      <c r="I184" s="26"/>
      <c r="J184" s="26"/>
      <c r="K184" s="27"/>
      <c r="L184" s="47"/>
      <c r="M184" s="58"/>
      <c r="N184" s="59"/>
    </row>
    <row r="185" spans="1:14" ht="15" x14ac:dyDescent="0.3">
      <c r="A185" s="30"/>
      <c r="B185" s="31"/>
      <c r="C185" s="32" t="s">
        <v>103</v>
      </c>
      <c r="D185" s="31" t="s">
        <v>80</v>
      </c>
      <c r="E185" s="25">
        <v>1</v>
      </c>
      <c r="F185" s="26"/>
      <c r="G185" s="26"/>
      <c r="H185" s="26"/>
      <c r="I185" s="26"/>
      <c r="J185" s="26"/>
      <c r="K185" s="27"/>
      <c r="L185" s="47"/>
      <c r="M185" s="58"/>
      <c r="N185" s="59"/>
    </row>
    <row r="186" spans="1:14" ht="15" x14ac:dyDescent="0.3">
      <c r="A186" s="30"/>
      <c r="B186" s="31"/>
      <c r="C186" s="32" t="s">
        <v>107</v>
      </c>
      <c r="D186" s="31" t="s">
        <v>80</v>
      </c>
      <c r="E186" s="25">
        <v>1</v>
      </c>
      <c r="F186" s="26"/>
      <c r="G186" s="26"/>
      <c r="H186" s="26"/>
      <c r="I186" s="26"/>
      <c r="J186" s="26"/>
      <c r="K186" s="27"/>
      <c r="L186" s="47"/>
      <c r="M186" s="58"/>
      <c r="N186" s="59"/>
    </row>
    <row r="187" spans="1:14" ht="12.75" customHeight="1" x14ac:dyDescent="0.3">
      <c r="A187" s="30"/>
      <c r="B187" s="31"/>
      <c r="C187" s="32" t="s">
        <v>105</v>
      </c>
      <c r="D187" s="31" t="s">
        <v>80</v>
      </c>
      <c r="E187" s="25">
        <v>1</v>
      </c>
      <c r="F187" s="26"/>
      <c r="G187" s="26"/>
      <c r="H187" s="26"/>
      <c r="I187" s="26"/>
      <c r="J187" s="26"/>
      <c r="K187" s="27"/>
      <c r="L187" s="47"/>
      <c r="M187" s="58"/>
      <c r="N187" s="59"/>
    </row>
    <row r="188" spans="1:14" ht="12.75" customHeight="1" x14ac:dyDescent="0.3">
      <c r="A188" s="30"/>
      <c r="B188" s="31"/>
      <c r="C188" s="60" t="s">
        <v>108</v>
      </c>
      <c r="D188" s="31"/>
      <c r="E188" s="25"/>
      <c r="F188" s="45"/>
      <c r="G188" s="26"/>
      <c r="H188" s="26"/>
      <c r="I188" s="26"/>
      <c r="J188" s="26"/>
      <c r="K188" s="27"/>
      <c r="L188" s="47"/>
      <c r="M188" s="58"/>
      <c r="N188" s="59"/>
    </row>
    <row r="189" spans="1:14" ht="15" x14ac:dyDescent="0.3">
      <c r="A189" s="30"/>
      <c r="B189" s="31"/>
      <c r="C189" s="32" t="s">
        <v>109</v>
      </c>
      <c r="D189" s="31" t="s">
        <v>80</v>
      </c>
      <c r="E189" s="25">
        <v>1</v>
      </c>
      <c r="F189" s="26"/>
      <c r="G189" s="26"/>
      <c r="H189" s="26"/>
      <c r="I189" s="26"/>
      <c r="J189" s="26"/>
      <c r="K189" s="27"/>
      <c r="L189" s="47"/>
      <c r="M189" s="58"/>
      <c r="N189" s="59"/>
    </row>
    <row r="190" spans="1:14" ht="15" x14ac:dyDescent="0.3">
      <c r="A190" s="30"/>
      <c r="B190" s="31"/>
      <c r="C190" s="32" t="s">
        <v>110</v>
      </c>
      <c r="D190" s="31" t="s">
        <v>80</v>
      </c>
      <c r="E190" s="25">
        <v>1</v>
      </c>
      <c r="F190" s="26"/>
      <c r="G190" s="26"/>
      <c r="H190" s="26"/>
      <c r="I190" s="26"/>
      <c r="J190" s="26"/>
      <c r="K190" s="27"/>
      <c r="L190" s="47"/>
      <c r="M190" s="58"/>
      <c r="N190" s="59"/>
    </row>
    <row r="191" spans="1:14" ht="15" x14ac:dyDescent="0.3">
      <c r="A191" s="30"/>
      <c r="B191" s="31"/>
      <c r="C191" s="32" t="s">
        <v>103</v>
      </c>
      <c r="D191" s="31" t="s">
        <v>80</v>
      </c>
      <c r="E191" s="25">
        <v>1</v>
      </c>
      <c r="F191" s="26"/>
      <c r="G191" s="26"/>
      <c r="H191" s="26"/>
      <c r="I191" s="26"/>
      <c r="J191" s="26"/>
      <c r="K191" s="27"/>
      <c r="L191" s="47"/>
      <c r="M191" s="58"/>
      <c r="N191" s="59"/>
    </row>
    <row r="192" spans="1:14" ht="12.75" customHeight="1" x14ac:dyDescent="0.3">
      <c r="A192" s="30"/>
      <c r="B192" s="31"/>
      <c r="C192" s="32" t="s">
        <v>111</v>
      </c>
      <c r="D192" s="31" t="s">
        <v>80</v>
      </c>
      <c r="E192" s="25">
        <v>1</v>
      </c>
      <c r="F192" s="26"/>
      <c r="G192" s="26"/>
      <c r="H192" s="26"/>
      <c r="I192" s="26"/>
      <c r="J192" s="26"/>
      <c r="K192" s="27"/>
      <c r="L192" s="47"/>
      <c r="M192" s="58"/>
      <c r="N192" s="59"/>
    </row>
    <row r="193" spans="1:14" ht="15" x14ac:dyDescent="0.3">
      <c r="A193" s="30"/>
      <c r="B193" s="31"/>
      <c r="C193" s="32" t="s">
        <v>105</v>
      </c>
      <c r="D193" s="31" t="s">
        <v>80</v>
      </c>
      <c r="E193" s="25">
        <v>1</v>
      </c>
      <c r="F193" s="26"/>
      <c r="G193" s="26"/>
      <c r="H193" s="26"/>
      <c r="I193" s="26"/>
      <c r="J193" s="26"/>
      <c r="K193" s="27"/>
      <c r="L193" s="47"/>
      <c r="M193" s="58"/>
      <c r="N193" s="59"/>
    </row>
    <row r="194" spans="1:14" ht="15" x14ac:dyDescent="0.3">
      <c r="A194" s="30"/>
      <c r="B194" s="31"/>
      <c r="C194" s="32" t="s">
        <v>112</v>
      </c>
      <c r="D194" s="31" t="s">
        <v>80</v>
      </c>
      <c r="E194" s="25">
        <v>1</v>
      </c>
      <c r="F194" s="26"/>
      <c r="G194" s="26"/>
      <c r="H194" s="26"/>
      <c r="I194" s="26"/>
      <c r="J194" s="26"/>
      <c r="K194" s="27"/>
      <c r="L194" s="47"/>
      <c r="M194" s="58"/>
      <c r="N194" s="59"/>
    </row>
    <row r="195" spans="1:14" ht="15" x14ac:dyDescent="0.3">
      <c r="A195" s="30"/>
      <c r="B195" s="31"/>
      <c r="C195" s="32"/>
      <c r="D195" s="31"/>
      <c r="E195" s="25"/>
      <c r="F195" s="45"/>
      <c r="G195" s="26"/>
      <c r="H195" s="26"/>
      <c r="I195" s="26"/>
      <c r="J195" s="26"/>
      <c r="K195" s="27"/>
      <c r="L195" s="47"/>
      <c r="M195" s="58"/>
      <c r="N195" s="59"/>
    </row>
    <row r="196" spans="1:14" ht="12.75" customHeight="1" thickBot="1" x14ac:dyDescent="0.35">
      <c r="A196" s="52"/>
      <c r="B196" s="53" t="s">
        <v>113</v>
      </c>
      <c r="C196" s="54"/>
      <c r="D196" s="55"/>
      <c r="E196" s="56"/>
      <c r="F196" s="56"/>
      <c r="G196" s="56">
        <f>+SUM(G178:G195)</f>
        <v>0</v>
      </c>
      <c r="H196" s="56">
        <f t="shared" ref="H196:K196" si="0">+SUM(H178:H195)</f>
        <v>0</v>
      </c>
      <c r="I196" s="56">
        <f t="shared" si="0"/>
        <v>0</v>
      </c>
      <c r="J196" s="56">
        <f t="shared" si="0"/>
        <v>0</v>
      </c>
      <c r="K196" s="56">
        <f t="shared" si="0"/>
        <v>0</v>
      </c>
      <c r="L196" s="47"/>
      <c r="M196" s="58"/>
      <c r="N196" s="59"/>
    </row>
    <row r="197" spans="1:14" ht="15" x14ac:dyDescent="0.3">
      <c r="A197" s="30"/>
      <c r="B197" s="31"/>
      <c r="C197" s="32" t="s">
        <v>114</v>
      </c>
      <c r="D197" s="31" t="s">
        <v>115</v>
      </c>
      <c r="E197" s="25">
        <v>77.5</v>
      </c>
      <c r="F197" s="26"/>
      <c r="G197" s="26"/>
      <c r="H197" s="26"/>
      <c r="I197" s="26"/>
      <c r="J197" s="26"/>
      <c r="K197" s="27"/>
      <c r="L197" s="47"/>
      <c r="M197" s="58"/>
      <c r="N197" s="59"/>
    </row>
    <row r="198" spans="1:14" ht="15" x14ac:dyDescent="0.3">
      <c r="A198" s="30"/>
      <c r="B198" s="31"/>
      <c r="C198" s="32" t="s">
        <v>116</v>
      </c>
      <c r="D198" s="31" t="s">
        <v>115</v>
      </c>
      <c r="E198" s="25">
        <v>48.57</v>
      </c>
      <c r="F198" s="26"/>
      <c r="G198" s="26"/>
      <c r="H198" s="26"/>
      <c r="I198" s="26"/>
      <c r="J198" s="26"/>
      <c r="K198" s="27"/>
      <c r="L198" s="47"/>
      <c r="M198" s="58"/>
      <c r="N198" s="59"/>
    </row>
    <row r="199" spans="1:14" ht="15" x14ac:dyDescent="0.3">
      <c r="A199" s="30"/>
      <c r="B199" s="31"/>
      <c r="C199" s="32" t="s">
        <v>117</v>
      </c>
      <c r="D199" s="31" t="s">
        <v>115</v>
      </c>
      <c r="E199" s="25">
        <v>75.959999999999994</v>
      </c>
      <c r="F199" s="26"/>
      <c r="G199" s="26"/>
      <c r="H199" s="26"/>
      <c r="I199" s="26"/>
      <c r="J199" s="26"/>
      <c r="K199" s="27"/>
      <c r="L199" s="47"/>
      <c r="M199" s="58"/>
      <c r="N199" s="59"/>
    </row>
    <row r="200" spans="1:14" ht="15" x14ac:dyDescent="0.3">
      <c r="A200" s="30"/>
      <c r="B200" s="31"/>
      <c r="C200" s="32" t="s">
        <v>118</v>
      </c>
      <c r="D200" s="31" t="s">
        <v>115</v>
      </c>
      <c r="E200" s="25">
        <v>22</v>
      </c>
      <c r="F200" s="26"/>
      <c r="G200" s="26"/>
      <c r="H200" s="26"/>
      <c r="I200" s="26"/>
      <c r="J200" s="26"/>
      <c r="K200" s="27"/>
      <c r="L200" s="47"/>
      <c r="M200" s="58"/>
      <c r="N200" s="59"/>
    </row>
    <row r="201" spans="1:14" ht="15" x14ac:dyDescent="0.3">
      <c r="A201" s="30"/>
      <c r="B201" s="31"/>
      <c r="C201" s="32" t="s">
        <v>119</v>
      </c>
      <c r="D201" s="31" t="s">
        <v>115</v>
      </c>
      <c r="E201" s="25">
        <f>45+90</f>
        <v>135</v>
      </c>
      <c r="F201" s="26"/>
      <c r="G201" s="26"/>
      <c r="H201" s="26"/>
      <c r="I201" s="26"/>
      <c r="J201" s="26"/>
      <c r="K201" s="27"/>
      <c r="L201" s="47"/>
      <c r="M201" s="58"/>
      <c r="N201" s="59"/>
    </row>
    <row r="202" spans="1:14" ht="12.75" customHeight="1" thickBot="1" x14ac:dyDescent="0.35">
      <c r="A202" s="52"/>
      <c r="B202" s="53" t="s">
        <v>120</v>
      </c>
      <c r="C202" s="54"/>
      <c r="D202" s="55"/>
      <c r="E202" s="56"/>
      <c r="F202" s="56"/>
      <c r="G202" s="56">
        <f>+SUM(G197:G201)</f>
        <v>0</v>
      </c>
      <c r="H202" s="56">
        <f>+SUM(H197:H201)</f>
        <v>0</v>
      </c>
      <c r="I202" s="56">
        <f>+SUM(I197:I201)</f>
        <v>0</v>
      </c>
      <c r="J202" s="56">
        <f>+SUM(J197:J201)</f>
        <v>0</v>
      </c>
      <c r="K202" s="56">
        <f>+SUM(K197:K201)</f>
        <v>0</v>
      </c>
      <c r="L202" s="47"/>
      <c r="M202" s="58"/>
      <c r="N202" s="59"/>
    </row>
    <row r="203" spans="1:14" ht="15" hidden="1" x14ac:dyDescent="0.3">
      <c r="A203" s="30"/>
      <c r="B203" s="31"/>
      <c r="C203" s="32"/>
      <c r="D203" s="32"/>
      <c r="E203" s="32"/>
      <c r="F203" s="32"/>
      <c r="G203" s="26"/>
      <c r="H203" s="26"/>
      <c r="I203" s="26"/>
      <c r="J203" s="26"/>
      <c r="K203" s="27"/>
      <c r="L203" s="47"/>
      <c r="M203" s="58"/>
      <c r="N203" s="59"/>
    </row>
    <row r="204" spans="1:14" ht="15" hidden="1" x14ac:dyDescent="0.3">
      <c r="A204" s="30"/>
      <c r="B204" s="31"/>
      <c r="C204" s="32"/>
      <c r="D204" s="32"/>
      <c r="E204" s="32"/>
      <c r="F204" s="32"/>
      <c r="G204" s="26"/>
      <c r="H204" s="26"/>
      <c r="I204" s="26"/>
      <c r="J204" s="26"/>
      <c r="K204" s="27"/>
      <c r="L204" s="47"/>
      <c r="M204" s="58"/>
      <c r="N204" s="59"/>
    </row>
    <row r="205" spans="1:14" ht="15" hidden="1" x14ac:dyDescent="0.3">
      <c r="A205" s="30"/>
      <c r="B205" s="31"/>
      <c r="C205" s="32"/>
      <c r="D205" s="32"/>
      <c r="E205" s="32"/>
      <c r="F205" s="32"/>
      <c r="G205" s="26"/>
      <c r="H205" s="26"/>
      <c r="I205" s="26"/>
      <c r="J205" s="26"/>
      <c r="K205" s="27"/>
      <c r="L205" s="47"/>
      <c r="M205" s="58"/>
      <c r="N205" s="59"/>
    </row>
    <row r="206" spans="1:14" ht="15" hidden="1" x14ac:dyDescent="0.3">
      <c r="A206" s="30"/>
      <c r="B206" s="31"/>
      <c r="C206" s="32"/>
      <c r="D206" s="32"/>
      <c r="E206" s="32"/>
      <c r="F206" s="32"/>
      <c r="G206" s="26"/>
      <c r="H206" s="26"/>
      <c r="I206" s="26"/>
      <c r="J206" s="26"/>
      <c r="K206" s="27"/>
      <c r="L206" s="47"/>
      <c r="M206" s="58"/>
      <c r="N206" s="59"/>
    </row>
    <row r="207" spans="1:14" ht="15" hidden="1" x14ac:dyDescent="0.3">
      <c r="A207" s="30"/>
      <c r="B207" s="31"/>
      <c r="C207" s="32"/>
      <c r="D207" s="32"/>
      <c r="E207" s="32"/>
      <c r="F207" s="32"/>
      <c r="G207" s="26"/>
      <c r="H207" s="26"/>
      <c r="I207" s="26"/>
      <c r="J207" s="26"/>
      <c r="K207" s="27"/>
      <c r="L207" s="47"/>
      <c r="M207" s="58"/>
      <c r="N207" s="59"/>
    </row>
    <row r="208" spans="1:14" ht="15" hidden="1" x14ac:dyDescent="0.3">
      <c r="A208" s="30"/>
      <c r="B208" s="31"/>
      <c r="C208" s="32"/>
      <c r="D208" s="32"/>
      <c r="E208" s="32"/>
      <c r="F208" s="32"/>
      <c r="G208" s="26"/>
      <c r="H208" s="26"/>
      <c r="I208" s="26"/>
      <c r="J208" s="26"/>
      <c r="K208" s="27"/>
      <c r="L208" s="47"/>
      <c r="M208" s="58"/>
      <c r="N208" s="59"/>
    </row>
    <row r="209" spans="1:14" ht="15" hidden="1" x14ac:dyDescent="0.3">
      <c r="A209" s="30"/>
      <c r="B209" s="31"/>
      <c r="C209" s="32"/>
      <c r="D209" s="32"/>
      <c r="E209" s="32"/>
      <c r="F209" s="32"/>
      <c r="G209" s="26"/>
      <c r="H209" s="26"/>
      <c r="I209" s="26"/>
      <c r="J209" s="26"/>
      <c r="K209" s="27"/>
      <c r="L209" s="47"/>
      <c r="M209" s="58"/>
      <c r="N209" s="59"/>
    </row>
    <row r="210" spans="1:14" ht="15" hidden="1" x14ac:dyDescent="0.3">
      <c r="A210" s="30"/>
      <c r="B210" s="31"/>
      <c r="C210" s="32"/>
      <c r="D210" s="32"/>
      <c r="E210" s="32"/>
      <c r="F210" s="32"/>
      <c r="G210" s="26"/>
      <c r="H210" s="26"/>
      <c r="I210" s="26"/>
      <c r="J210" s="26"/>
      <c r="K210" s="27"/>
      <c r="L210" s="47"/>
      <c r="M210" s="58"/>
      <c r="N210" s="59"/>
    </row>
    <row r="211" spans="1:14" ht="15" hidden="1" x14ac:dyDescent="0.3">
      <c r="A211" s="30"/>
      <c r="B211" s="31"/>
      <c r="C211" s="32"/>
      <c r="D211" s="32"/>
      <c r="E211" s="32"/>
      <c r="F211" s="32"/>
      <c r="G211" s="26"/>
      <c r="H211" s="26"/>
      <c r="I211" s="26"/>
      <c r="J211" s="26"/>
      <c r="K211" s="27"/>
      <c r="L211" s="47"/>
      <c r="M211" s="58"/>
      <c r="N211" s="59"/>
    </row>
    <row r="212" spans="1:14" ht="15" hidden="1" x14ac:dyDescent="0.3">
      <c r="A212" s="30"/>
      <c r="B212" s="31"/>
      <c r="C212" s="32"/>
      <c r="D212" s="32"/>
      <c r="E212" s="32"/>
      <c r="F212" s="32"/>
      <c r="G212" s="26"/>
      <c r="H212" s="26"/>
      <c r="I212" s="26"/>
      <c r="J212" s="26"/>
      <c r="K212" s="27"/>
      <c r="L212" s="47"/>
      <c r="M212" s="58"/>
      <c r="N212" s="59"/>
    </row>
    <row r="213" spans="1:14" ht="15" hidden="1" x14ac:dyDescent="0.3">
      <c r="A213" s="30"/>
      <c r="B213" s="31"/>
      <c r="C213" s="32"/>
      <c r="D213" s="32"/>
      <c r="E213" s="32"/>
      <c r="F213" s="32"/>
      <c r="G213" s="26"/>
      <c r="H213" s="26"/>
      <c r="I213" s="26"/>
      <c r="J213" s="26"/>
      <c r="K213" s="27"/>
      <c r="L213" s="47"/>
      <c r="M213" s="58"/>
      <c r="N213" s="59"/>
    </row>
    <row r="214" spans="1:14" ht="15" hidden="1" x14ac:dyDescent="0.3">
      <c r="A214" s="30"/>
      <c r="B214" s="31"/>
      <c r="C214" s="32"/>
      <c r="D214" s="32"/>
      <c r="E214" s="32"/>
      <c r="F214" s="32"/>
      <c r="G214" s="26"/>
      <c r="H214" s="26"/>
      <c r="I214" s="26"/>
      <c r="J214" s="26"/>
      <c r="K214" s="27"/>
      <c r="L214" s="47"/>
      <c r="M214" s="58"/>
      <c r="N214" s="59"/>
    </row>
    <row r="215" spans="1:14" ht="15" hidden="1" x14ac:dyDescent="0.3">
      <c r="A215" s="30"/>
      <c r="B215" s="31"/>
      <c r="C215" s="32"/>
      <c r="D215" s="32"/>
      <c r="E215" s="32"/>
      <c r="F215" s="32"/>
      <c r="G215" s="26"/>
      <c r="H215" s="26"/>
      <c r="I215" s="26"/>
      <c r="J215" s="26"/>
      <c r="K215" s="27"/>
      <c r="L215" s="47"/>
      <c r="M215" s="58"/>
      <c r="N215" s="59"/>
    </row>
    <row r="216" spans="1:14" ht="15" hidden="1" x14ac:dyDescent="0.3">
      <c r="A216" s="30"/>
      <c r="B216" s="31"/>
      <c r="C216" s="32"/>
      <c r="D216" s="32"/>
      <c r="E216" s="32"/>
      <c r="F216" s="32"/>
      <c r="G216" s="26"/>
      <c r="H216" s="26"/>
      <c r="I216" s="26"/>
      <c r="J216" s="26"/>
      <c r="K216" s="27"/>
      <c r="L216" s="47"/>
      <c r="M216" s="58"/>
      <c r="N216" s="59"/>
    </row>
    <row r="217" spans="1:14" ht="15" hidden="1" x14ac:dyDescent="0.3">
      <c r="A217" s="30"/>
      <c r="B217" s="31"/>
      <c r="C217" s="32"/>
      <c r="D217" s="32"/>
      <c r="E217" s="32"/>
      <c r="F217" s="32"/>
      <c r="G217" s="26"/>
      <c r="H217" s="26"/>
      <c r="I217" s="26"/>
      <c r="J217" s="26"/>
      <c r="K217" s="27"/>
      <c r="L217" s="47"/>
      <c r="M217" s="58"/>
      <c r="N217" s="59"/>
    </row>
    <row r="218" spans="1:14" ht="15" hidden="1" x14ac:dyDescent="0.3">
      <c r="A218" s="30"/>
      <c r="B218" s="31"/>
      <c r="C218" s="32"/>
      <c r="D218" s="32"/>
      <c r="E218" s="32"/>
      <c r="F218" s="32"/>
      <c r="G218" s="26"/>
      <c r="H218" s="26"/>
      <c r="I218" s="26"/>
      <c r="J218" s="26"/>
      <c r="K218" s="27"/>
      <c r="L218" s="47"/>
      <c r="M218" s="58"/>
      <c r="N218" s="59"/>
    </row>
    <row r="219" spans="1:14" ht="15" hidden="1" x14ac:dyDescent="0.3">
      <c r="A219" s="30"/>
      <c r="B219" s="31"/>
      <c r="C219" s="32"/>
      <c r="D219" s="32"/>
      <c r="E219" s="32"/>
      <c r="F219" s="32"/>
      <c r="G219" s="26"/>
      <c r="H219" s="26"/>
      <c r="I219" s="26"/>
      <c r="J219" s="26"/>
      <c r="K219" s="27"/>
      <c r="L219" s="47"/>
      <c r="M219" s="58"/>
      <c r="N219" s="59"/>
    </row>
    <row r="220" spans="1:14" ht="15" hidden="1" x14ac:dyDescent="0.3">
      <c r="A220" s="30"/>
      <c r="B220" s="31"/>
      <c r="C220" s="32"/>
      <c r="D220" s="32"/>
      <c r="E220" s="32"/>
      <c r="F220" s="32"/>
      <c r="G220" s="26"/>
      <c r="H220" s="26"/>
      <c r="I220" s="26"/>
      <c r="J220" s="26"/>
      <c r="K220" s="27"/>
      <c r="L220" s="47"/>
      <c r="M220" s="58"/>
      <c r="N220" s="59"/>
    </row>
    <row r="221" spans="1:14" ht="15" hidden="1" x14ac:dyDescent="0.3">
      <c r="A221" s="30"/>
      <c r="B221" s="31"/>
      <c r="C221" s="32"/>
      <c r="D221" s="32"/>
      <c r="E221" s="32"/>
      <c r="F221" s="32"/>
      <c r="G221" s="26"/>
      <c r="H221" s="26"/>
      <c r="I221" s="26"/>
      <c r="J221" s="26"/>
      <c r="K221" s="27"/>
      <c r="L221" s="47"/>
      <c r="M221" s="58"/>
      <c r="N221" s="59"/>
    </row>
    <row r="222" spans="1:14" ht="15" hidden="1" x14ac:dyDescent="0.3">
      <c r="A222" s="30"/>
      <c r="B222" s="31"/>
      <c r="C222" s="32"/>
      <c r="D222" s="32"/>
      <c r="E222" s="32"/>
      <c r="F222" s="32"/>
      <c r="G222" s="26"/>
      <c r="H222" s="26"/>
      <c r="I222" s="26"/>
      <c r="J222" s="26"/>
      <c r="K222" s="27"/>
      <c r="L222" s="47"/>
      <c r="M222" s="58"/>
      <c r="N222" s="59"/>
    </row>
    <row r="223" spans="1:14" ht="15" hidden="1" x14ac:dyDescent="0.3">
      <c r="A223" s="30"/>
      <c r="B223" s="31"/>
      <c r="C223" s="32"/>
      <c r="D223" s="32"/>
      <c r="E223" s="32"/>
      <c r="F223" s="32"/>
      <c r="G223" s="26"/>
      <c r="H223" s="26"/>
      <c r="I223" s="26"/>
      <c r="J223" s="26"/>
      <c r="K223" s="27"/>
      <c r="L223" s="47"/>
      <c r="M223" s="58"/>
      <c r="N223" s="59"/>
    </row>
    <row r="224" spans="1:14" ht="15" hidden="1" x14ac:dyDescent="0.3">
      <c r="A224" s="30"/>
      <c r="B224" s="31"/>
      <c r="C224" s="32"/>
      <c r="D224" s="32"/>
      <c r="E224" s="32"/>
      <c r="F224" s="32"/>
      <c r="G224" s="26"/>
      <c r="H224" s="26"/>
      <c r="I224" s="26"/>
      <c r="J224" s="26"/>
      <c r="K224" s="27"/>
      <c r="L224" s="47"/>
      <c r="M224" s="58"/>
      <c r="N224" s="59"/>
    </row>
    <row r="225" spans="1:14" ht="15" hidden="1" x14ac:dyDescent="0.3">
      <c r="A225" s="30"/>
      <c r="B225" s="31"/>
      <c r="C225" s="32"/>
      <c r="D225" s="32"/>
      <c r="E225" s="32"/>
      <c r="F225" s="32"/>
      <c r="G225" s="26"/>
      <c r="H225" s="26"/>
      <c r="I225" s="26"/>
      <c r="J225" s="26"/>
      <c r="K225" s="27"/>
      <c r="L225" s="47"/>
      <c r="M225" s="58"/>
      <c r="N225" s="59"/>
    </row>
    <row r="226" spans="1:14" ht="15" hidden="1" x14ac:dyDescent="0.3">
      <c r="A226" s="30"/>
      <c r="B226" s="31"/>
      <c r="C226" s="32"/>
      <c r="D226" s="32"/>
      <c r="E226" s="32"/>
      <c r="F226" s="32"/>
      <c r="G226" s="26"/>
      <c r="H226" s="26"/>
      <c r="I226" s="26"/>
      <c r="J226" s="26"/>
      <c r="K226" s="27"/>
      <c r="L226" s="47"/>
      <c r="M226" s="58"/>
      <c r="N226" s="59"/>
    </row>
    <row r="227" spans="1:14" ht="15" hidden="1" x14ac:dyDescent="0.3">
      <c r="A227" s="30"/>
      <c r="B227" s="31"/>
      <c r="C227" s="32"/>
      <c r="D227" s="32"/>
      <c r="E227" s="32"/>
      <c r="F227" s="32"/>
      <c r="G227" s="26"/>
      <c r="H227" s="26"/>
      <c r="I227" s="26"/>
      <c r="J227" s="26"/>
      <c r="K227" s="27"/>
      <c r="L227" s="47"/>
      <c r="M227" s="58"/>
      <c r="N227" s="59"/>
    </row>
    <row r="228" spans="1:14" ht="15" hidden="1" x14ac:dyDescent="0.3">
      <c r="A228" s="30"/>
      <c r="B228" s="31"/>
      <c r="C228" s="32"/>
      <c r="D228" s="32"/>
      <c r="E228" s="32"/>
      <c r="F228" s="32"/>
      <c r="G228" s="26"/>
      <c r="H228" s="26"/>
      <c r="I228" s="26"/>
      <c r="J228" s="26"/>
      <c r="K228" s="27"/>
      <c r="L228" s="47"/>
      <c r="M228" s="58"/>
      <c r="N228" s="59"/>
    </row>
    <row r="229" spans="1:14" ht="15" hidden="1" x14ac:dyDescent="0.3">
      <c r="A229" s="30"/>
      <c r="B229" s="31"/>
      <c r="C229" s="32"/>
      <c r="D229" s="32"/>
      <c r="E229" s="32"/>
      <c r="F229" s="32"/>
      <c r="G229" s="26"/>
      <c r="H229" s="26"/>
      <c r="I229" s="26"/>
      <c r="J229" s="26"/>
      <c r="K229" s="27"/>
      <c r="L229" s="47"/>
      <c r="M229" s="58"/>
      <c r="N229" s="59"/>
    </row>
    <row r="230" spans="1:14" ht="15" hidden="1" x14ac:dyDescent="0.3">
      <c r="A230" s="30"/>
      <c r="B230" s="31"/>
      <c r="C230" s="32"/>
      <c r="D230" s="32"/>
      <c r="E230" s="32"/>
      <c r="F230" s="32"/>
      <c r="G230" s="26"/>
      <c r="H230" s="26"/>
      <c r="I230" s="26"/>
      <c r="J230" s="26"/>
      <c r="K230" s="27"/>
      <c r="L230" s="47"/>
      <c r="M230" s="58"/>
      <c r="N230" s="59"/>
    </row>
    <row r="231" spans="1:14" ht="15" hidden="1" x14ac:dyDescent="0.3">
      <c r="A231" s="30"/>
      <c r="B231" s="31"/>
      <c r="C231" s="32"/>
      <c r="D231" s="32"/>
      <c r="E231" s="32"/>
      <c r="F231" s="32"/>
      <c r="G231" s="26"/>
      <c r="H231" s="26"/>
      <c r="I231" s="26"/>
      <c r="J231" s="26"/>
      <c r="K231" s="27"/>
      <c r="L231" s="47"/>
      <c r="M231" s="58"/>
      <c r="N231" s="59"/>
    </row>
    <row r="232" spans="1:14" ht="15" hidden="1" x14ac:dyDescent="0.3">
      <c r="A232" s="30"/>
      <c r="B232" s="31"/>
      <c r="C232" s="32"/>
      <c r="D232" s="32"/>
      <c r="E232" s="32"/>
      <c r="F232" s="32"/>
      <c r="G232" s="26"/>
      <c r="H232" s="26"/>
      <c r="I232" s="26"/>
      <c r="J232" s="26"/>
      <c r="K232" s="27"/>
      <c r="L232" s="47"/>
      <c r="M232" s="58"/>
      <c r="N232" s="59"/>
    </row>
    <row r="233" spans="1:14" ht="15" hidden="1" x14ac:dyDescent="0.3">
      <c r="A233" s="30"/>
      <c r="B233" s="31"/>
      <c r="C233" s="32"/>
      <c r="D233" s="32"/>
      <c r="E233" s="32"/>
      <c r="F233" s="32"/>
      <c r="G233" s="26"/>
      <c r="H233" s="26"/>
      <c r="I233" s="26"/>
      <c r="J233" s="26"/>
      <c r="K233" s="27"/>
      <c r="L233" s="47"/>
      <c r="M233" s="58"/>
      <c r="N233" s="59"/>
    </row>
    <row r="234" spans="1:14" ht="15" hidden="1" x14ac:dyDescent="0.3">
      <c r="A234" s="30"/>
      <c r="B234" s="31"/>
      <c r="C234" s="32"/>
      <c r="D234" s="32"/>
      <c r="E234" s="32"/>
      <c r="F234" s="32"/>
      <c r="G234" s="26"/>
      <c r="H234" s="26"/>
      <c r="I234" s="26"/>
      <c r="J234" s="26"/>
      <c r="K234" s="27"/>
      <c r="L234" s="47"/>
      <c r="M234" s="58"/>
      <c r="N234" s="59"/>
    </row>
    <row r="235" spans="1:14" ht="15" hidden="1" x14ac:dyDescent="0.3">
      <c r="A235" s="30"/>
      <c r="B235" s="31"/>
      <c r="C235" s="32"/>
      <c r="D235" s="32"/>
      <c r="E235" s="32"/>
      <c r="F235" s="32"/>
      <c r="G235" s="26"/>
      <c r="H235" s="26"/>
      <c r="I235" s="26"/>
      <c r="J235" s="26"/>
      <c r="K235" s="27"/>
      <c r="L235" s="47"/>
      <c r="M235" s="58"/>
      <c r="N235" s="59"/>
    </row>
    <row r="236" spans="1:14" ht="15" hidden="1" x14ac:dyDescent="0.3">
      <c r="A236" s="30"/>
      <c r="B236" s="31"/>
      <c r="C236" s="32"/>
      <c r="D236" s="32"/>
      <c r="E236" s="32"/>
      <c r="F236" s="32"/>
      <c r="G236" s="26"/>
      <c r="H236" s="26"/>
      <c r="I236" s="26"/>
      <c r="J236" s="26"/>
      <c r="K236" s="27"/>
      <c r="L236" s="47"/>
      <c r="M236" s="58"/>
      <c r="N236" s="59"/>
    </row>
    <row r="237" spans="1:14" ht="15" hidden="1" x14ac:dyDescent="0.3">
      <c r="A237" s="30"/>
      <c r="B237" s="31"/>
      <c r="C237" s="32"/>
      <c r="D237" s="32"/>
      <c r="E237" s="32"/>
      <c r="F237" s="32"/>
      <c r="G237" s="26"/>
      <c r="H237" s="26"/>
      <c r="I237" s="26"/>
      <c r="J237" s="26"/>
      <c r="K237" s="27"/>
      <c r="L237" s="47"/>
      <c r="M237" s="58"/>
      <c r="N237" s="59"/>
    </row>
    <row r="238" spans="1:14" ht="15" hidden="1" x14ac:dyDescent="0.3">
      <c r="A238" s="30"/>
      <c r="B238" s="31"/>
      <c r="C238" s="32"/>
      <c r="D238" s="32"/>
      <c r="E238" s="32"/>
      <c r="F238" s="32"/>
      <c r="G238" s="26"/>
      <c r="H238" s="26"/>
      <c r="I238" s="26"/>
      <c r="J238" s="26"/>
      <c r="K238" s="27"/>
      <c r="L238" s="47"/>
      <c r="M238" s="58"/>
      <c r="N238" s="59"/>
    </row>
    <row r="239" spans="1:14" ht="15.6" thickBot="1" x14ac:dyDescent="0.35">
      <c r="A239" s="61"/>
      <c r="H239" s="1"/>
      <c r="I239" s="1"/>
      <c r="J239" s="1"/>
      <c r="K239" s="1"/>
      <c r="L239" s="47"/>
      <c r="M239" s="58"/>
      <c r="N239" s="59"/>
    </row>
    <row r="240" spans="1:14" ht="15" x14ac:dyDescent="0.3">
      <c r="A240" s="63" t="s">
        <v>121</v>
      </c>
      <c r="B240" s="64"/>
      <c r="C240" s="64"/>
      <c r="D240" s="64"/>
      <c r="E240" s="64"/>
      <c r="F240" s="65"/>
      <c r="G240" s="66">
        <f>+RG+MS+PAV+G42+G80+G157+G177+G196+G202</f>
        <v>0</v>
      </c>
      <c r="H240" s="67"/>
      <c r="I240" s="68"/>
      <c r="J240" s="69"/>
      <c r="K240" s="70"/>
      <c r="L240" s="47"/>
      <c r="M240" s="58"/>
      <c r="N240" s="59"/>
    </row>
    <row r="241" spans="1:14" ht="15" x14ac:dyDescent="0.3">
      <c r="A241" s="71" t="s">
        <v>122</v>
      </c>
      <c r="B241" s="72"/>
      <c r="C241" s="72"/>
      <c r="D241" s="73"/>
      <c r="E241" s="74"/>
      <c r="F241" s="74"/>
      <c r="G241" s="75">
        <f>+I11+I16+I31+I42+I80+I157+I177+I196+I202</f>
        <v>0</v>
      </c>
      <c r="H241" s="76">
        <v>8.1802974165909759E-2</v>
      </c>
      <c r="I241" s="77"/>
      <c r="J241" s="78"/>
      <c r="K241" s="1"/>
      <c r="L241" s="47"/>
      <c r="M241" s="58"/>
      <c r="N241" s="59"/>
    </row>
    <row r="242" spans="1:14" x14ac:dyDescent="0.3">
      <c r="A242" s="71" t="s">
        <v>123</v>
      </c>
      <c r="B242" s="72"/>
      <c r="C242" s="72"/>
      <c r="D242" s="73"/>
      <c r="E242" s="74"/>
      <c r="F242" s="74"/>
      <c r="G242" s="75">
        <f>+G240*0.22</f>
        <v>0</v>
      </c>
      <c r="H242" s="76">
        <v>0.22</v>
      </c>
      <c r="I242" s="77"/>
      <c r="J242" s="78"/>
      <c r="K242" s="1"/>
    </row>
    <row r="243" spans="1:14" ht="14.4" thickBot="1" x14ac:dyDescent="0.35">
      <c r="A243" s="79" t="s">
        <v>124</v>
      </c>
      <c r="B243" s="80"/>
      <c r="C243" s="80"/>
      <c r="D243" s="81"/>
      <c r="E243" s="82"/>
      <c r="F243" s="82"/>
      <c r="G243" s="83">
        <f>+SUM(G240:G242)</f>
        <v>0</v>
      </c>
      <c r="H243" s="84"/>
      <c r="I243" s="78"/>
      <c r="J243" s="78"/>
      <c r="K243" s="78"/>
    </row>
    <row r="244" spans="1:14" x14ac:dyDescent="0.3">
      <c r="A244" s="85"/>
      <c r="B244" s="86"/>
      <c r="C244" s="86"/>
      <c r="D244" s="14"/>
      <c r="E244" s="87"/>
      <c r="F244" s="87"/>
      <c r="G244" s="87"/>
      <c r="H244" s="84"/>
      <c r="I244" s="78"/>
      <c r="J244" s="78"/>
      <c r="K244" s="78"/>
    </row>
    <row r="245" spans="1:14" x14ac:dyDescent="0.3">
      <c r="A245" s="88" t="str">
        <f>+CONCATENATE("IMPREVISTOS ",H245*100,"%")</f>
        <v>IMPREVISTOS 10%</v>
      </c>
      <c r="B245" s="89"/>
      <c r="C245" s="89"/>
      <c r="D245" s="89"/>
      <c r="E245" s="90"/>
      <c r="F245" s="91"/>
      <c r="G245" s="92">
        <f>(PAV+MS+RG+G42+G80)*$H$245</f>
        <v>0</v>
      </c>
      <c r="H245" s="76">
        <v>0.1</v>
      </c>
      <c r="I245" s="1"/>
      <c r="J245" s="93"/>
      <c r="K245" s="70"/>
    </row>
    <row r="246" spans="1:14" ht="14.4" thickBot="1" x14ac:dyDescent="0.35">
      <c r="A246" s="94"/>
      <c r="B246" s="95"/>
      <c r="C246" s="95"/>
      <c r="D246" s="95"/>
      <c r="F246" s="78"/>
      <c r="G246" s="1"/>
      <c r="H246" s="1"/>
      <c r="I246" s="78"/>
      <c r="J246" s="78"/>
      <c r="K246" s="93"/>
    </row>
    <row r="247" spans="1:14" ht="14.4" thickBot="1" x14ac:dyDescent="0.35">
      <c r="A247" s="96" t="s">
        <v>125</v>
      </c>
      <c r="B247" s="97"/>
      <c r="C247" s="97"/>
      <c r="D247" s="97"/>
      <c r="E247" s="97"/>
      <c r="F247" s="98"/>
      <c r="G247" s="99">
        <f>+SUM(G243:G245)</f>
        <v>0</v>
      </c>
      <c r="H247" s="1"/>
      <c r="I247" s="78"/>
      <c r="J247" s="78"/>
      <c r="K247" s="1"/>
    </row>
    <row r="248" spans="1:14" x14ac:dyDescent="0.3">
      <c r="A248" s="86"/>
      <c r="B248" s="95"/>
      <c r="C248" s="95"/>
      <c r="D248" s="95"/>
      <c r="F248" s="78"/>
      <c r="G248" s="78"/>
      <c r="H248" s="1"/>
      <c r="I248" s="70"/>
      <c r="J248" s="78"/>
      <c r="K248" s="78"/>
    </row>
    <row r="249" spans="1:14" x14ac:dyDescent="0.3">
      <c r="A249" s="86"/>
      <c r="B249" s="95"/>
      <c r="C249" s="95"/>
      <c r="D249" s="95"/>
      <c r="F249" s="78"/>
      <c r="G249" s="78"/>
      <c r="H249" s="1"/>
      <c r="I249" s="70"/>
      <c r="J249" s="78"/>
      <c r="K249" s="78"/>
    </row>
    <row r="250" spans="1:14" x14ac:dyDescent="0.3">
      <c r="A250" s="86"/>
      <c r="B250" s="95"/>
      <c r="C250" s="95"/>
      <c r="D250" s="95"/>
      <c r="F250" s="78"/>
      <c r="G250" s="78"/>
      <c r="H250" s="1"/>
      <c r="I250" s="1"/>
      <c r="J250" s="78"/>
      <c r="K250" s="100"/>
    </row>
    <row r="251" spans="1:14" x14ac:dyDescent="0.3">
      <c r="A251" s="86"/>
      <c r="B251" s="95"/>
      <c r="C251" s="95"/>
      <c r="D251" s="95"/>
      <c r="F251" s="78"/>
      <c r="G251" s="78"/>
      <c r="H251" s="1"/>
      <c r="I251" s="1"/>
      <c r="J251" s="78"/>
      <c r="K251" s="78"/>
    </row>
    <row r="252" spans="1:14" x14ac:dyDescent="0.3">
      <c r="A252" s="101"/>
      <c r="D252" s="101"/>
      <c r="E252" s="102"/>
    </row>
  </sheetData>
  <mergeCells count="5">
    <mergeCell ref="B1:D1"/>
    <mergeCell ref="B2:D2"/>
    <mergeCell ref="B3:D3"/>
    <mergeCell ref="A240:F240"/>
    <mergeCell ref="A247:F247"/>
  </mergeCells>
  <conditionalFormatting sqref="E245 E43:E80">
    <cfRule type="expression" dxfId="10" priority="10" stopIfTrue="1">
      <formula>E43=0</formula>
    </cfRule>
  </conditionalFormatting>
  <conditionalFormatting sqref="E8:F10 E11 E241:F244">
    <cfRule type="expression" dxfId="9" priority="11" stopIfTrue="1">
      <formula>E8=0</formula>
    </cfRule>
  </conditionalFormatting>
  <conditionalFormatting sqref="E12:F42">
    <cfRule type="expression" dxfId="8" priority="9" stopIfTrue="1">
      <formula>E12=0</formula>
    </cfRule>
  </conditionalFormatting>
  <conditionalFormatting sqref="E177">
    <cfRule type="expression" dxfId="7" priority="8" stopIfTrue="1">
      <formula>E177=0</formula>
    </cfRule>
  </conditionalFormatting>
  <conditionalFormatting sqref="E83:E156 E158:E176">
    <cfRule type="expression" dxfId="6" priority="7" stopIfTrue="1">
      <formula>E83=0</formula>
    </cfRule>
  </conditionalFormatting>
  <conditionalFormatting sqref="E157">
    <cfRule type="expression" dxfId="5" priority="6" stopIfTrue="1">
      <formula>E157=0</formula>
    </cfRule>
  </conditionalFormatting>
  <conditionalFormatting sqref="E196">
    <cfRule type="expression" dxfId="4" priority="5" stopIfTrue="1">
      <formula>E196=0</formula>
    </cfRule>
  </conditionalFormatting>
  <conditionalFormatting sqref="E178:E195">
    <cfRule type="expression" dxfId="3" priority="4" stopIfTrue="1">
      <formula>E178=0</formula>
    </cfRule>
  </conditionalFormatting>
  <conditionalFormatting sqref="E201">
    <cfRule type="expression" dxfId="2" priority="3" stopIfTrue="1">
      <formula>E201=0</formula>
    </cfRule>
  </conditionalFormatting>
  <conditionalFormatting sqref="E202">
    <cfRule type="expression" dxfId="1" priority="2" stopIfTrue="1">
      <formula>E202=0</formula>
    </cfRule>
  </conditionalFormatting>
  <conditionalFormatting sqref="E197:E200">
    <cfRule type="expression" dxfId="0" priority="1" stopIfTrue="1">
      <formula>E197=0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48DE754B-D2F8-4984-9469-868EC65CC4C2}"/>
</file>

<file path=customXml/itemProps2.xml><?xml version="1.0" encoding="utf-8"?>
<ds:datastoreItem xmlns:ds="http://schemas.openxmlformats.org/officeDocument/2006/customXml" ds:itemID="{D1E28374-86AB-44C8-B42D-FA052E7022B9}"/>
</file>

<file path=customXml/itemProps3.xml><?xml version="1.0" encoding="utf-8"?>
<ds:datastoreItem xmlns:ds="http://schemas.openxmlformats.org/officeDocument/2006/customXml" ds:itemID="{5F96675E-7FDC-467D-AE9E-D5BB7E4AB5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Rubrado</vt:lpstr>
      <vt:lpstr>Rubrado!Área_de_impresión</vt:lpstr>
      <vt:lpstr>Rubrado!MS</vt:lpstr>
      <vt:lpstr>Rubrado!PAV</vt:lpstr>
      <vt:lpstr>Rubrado!RG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Bernardo</cp:lastModifiedBy>
  <cp:lastPrinted>2024-03-08T10:53:33Z</cp:lastPrinted>
  <dcterms:created xsi:type="dcterms:W3CDTF">2024-03-08T10:23:30Z</dcterms:created>
  <dcterms:modified xsi:type="dcterms:W3CDTF">2024-03-08T10:57:04Z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0x01010037161A3BF248E54390108AB3FF2A0A79</vt:lpwstr>
  </property>
  <property fmtid="{D5CDD505-2E9C-101B-9397-08002B2CF9AE}" pid="3" name="MediaServiceImageTags">
    <vt:lpwstr/>
  </property>
</Properties>
</file>